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-375" yWindow="555" windowWidth="15375" windowHeight="11220"/>
  </bookViews>
  <sheets>
    <sheet name="ЯСЕЛЬНАЯ ОДЕЖДА" sheetId="1" r:id="rId1"/>
    <sheet name="Лист1" sheetId="15" r:id="rId2"/>
  </sheets>
  <externalReferences>
    <externalReference r:id="rId3"/>
  </externalReferences>
  <calcPr calcId="152511"/>
</workbook>
</file>

<file path=xl/calcChain.xml><?xml version="1.0" encoding="utf-8"?>
<calcChain xmlns="http://schemas.openxmlformats.org/spreadsheetml/2006/main">
  <c r="G488" i="1" l="1"/>
  <c r="G487" i="1"/>
  <c r="G486" i="1"/>
  <c r="G485" i="1"/>
  <c r="G484" i="1"/>
  <c r="G483" i="1"/>
  <c r="G482" i="1"/>
  <c r="G481" i="1"/>
  <c r="G480" i="1"/>
  <c r="G479" i="1"/>
  <c r="G478" i="1"/>
  <c r="G477" i="1"/>
  <c r="G476" i="1"/>
  <c r="G475" i="1"/>
  <c r="G474" i="1"/>
  <c r="G473" i="1"/>
  <c r="G472" i="1"/>
  <c r="G471" i="1"/>
  <c r="G470" i="1"/>
  <c r="G469" i="1"/>
  <c r="G468" i="1"/>
  <c r="G467" i="1"/>
  <c r="G466" i="1"/>
  <c r="G465" i="1"/>
  <c r="G464" i="1"/>
  <c r="G463" i="1"/>
  <c r="G462" i="1"/>
  <c r="G461" i="1"/>
  <c r="G460" i="1"/>
  <c r="G459" i="1"/>
  <c r="G458" i="1"/>
  <c r="G457" i="1"/>
  <c r="G456" i="1"/>
  <c r="G455" i="1"/>
  <c r="G454" i="1"/>
  <c r="G453" i="1"/>
  <c r="G452" i="1"/>
  <c r="G451" i="1"/>
  <c r="G450" i="1"/>
  <c r="G449" i="1"/>
  <c r="G448" i="1"/>
  <c r="G447" i="1"/>
  <c r="G446" i="1"/>
  <c r="G445" i="1"/>
  <c r="G444" i="1"/>
  <c r="G443" i="1"/>
  <c r="G442" i="1"/>
  <c r="G441" i="1"/>
  <c r="G440" i="1"/>
  <c r="G439" i="1"/>
  <c r="G438" i="1"/>
  <c r="G437" i="1" l="1"/>
  <c r="G436" i="1"/>
  <c r="G435" i="1"/>
  <c r="G434" i="1"/>
  <c r="G433" i="1"/>
  <c r="G432" i="1"/>
  <c r="G431" i="1"/>
  <c r="G430" i="1"/>
  <c r="G380" i="1" l="1"/>
  <c r="G379" i="1"/>
  <c r="G378" i="1"/>
  <c r="G377" i="1"/>
  <c r="G376" i="1"/>
  <c r="G429" i="1"/>
  <c r="G428" i="1"/>
  <c r="G427" i="1"/>
  <c r="G426" i="1"/>
  <c r="G425" i="1"/>
  <c r="G424" i="1"/>
  <c r="G423" i="1"/>
  <c r="G422" i="1"/>
  <c r="G421" i="1"/>
  <c r="G420" i="1"/>
  <c r="G419" i="1"/>
  <c r="G418" i="1"/>
  <c r="G417" i="1"/>
  <c r="G416" i="1"/>
  <c r="G415" i="1"/>
  <c r="G414" i="1"/>
  <c r="G413" i="1"/>
  <c r="G412" i="1"/>
  <c r="G411" i="1"/>
  <c r="G410" i="1"/>
  <c r="G409" i="1"/>
  <c r="G408" i="1"/>
  <c r="G407" i="1"/>
  <c r="G406" i="1"/>
  <c r="G405" i="1"/>
  <c r="G404" i="1"/>
  <c r="G403" i="1"/>
  <c r="G402" i="1"/>
  <c r="G401" i="1"/>
  <c r="G400" i="1"/>
  <c r="G399" i="1"/>
  <c r="G398" i="1"/>
  <c r="G397" i="1"/>
  <c r="G396" i="1"/>
  <c r="G395" i="1"/>
  <c r="G394" i="1"/>
  <c r="G393" i="1"/>
  <c r="G392" i="1"/>
  <c r="G391" i="1"/>
  <c r="G390" i="1"/>
  <c r="G389" i="1"/>
  <c r="G388" i="1"/>
  <c r="G387" i="1"/>
  <c r="G386" i="1"/>
  <c r="G385" i="1"/>
  <c r="G384" i="1"/>
  <c r="G383" i="1"/>
  <c r="G382" i="1"/>
  <c r="G381" i="1"/>
  <c r="G375" i="1"/>
  <c r="G374" i="1"/>
  <c r="G292" i="1"/>
  <c r="G293" i="1"/>
  <c r="G294" i="1"/>
  <c r="G295" i="1"/>
  <c r="G602" i="1"/>
  <c r="G603" i="1"/>
  <c r="G604" i="1"/>
  <c r="G601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30" i="1"/>
  <c r="G529" i="1"/>
  <c r="G528" i="1"/>
  <c r="G589" i="1"/>
  <c r="G588" i="1"/>
  <c r="G587" i="1"/>
  <c r="G586" i="1"/>
  <c r="G228" i="1"/>
  <c r="G227" i="1"/>
  <c r="G226" i="1"/>
  <c r="G225" i="1"/>
  <c r="G224" i="1"/>
  <c r="G223" i="1"/>
  <c r="G222" i="1"/>
  <c r="G221" i="1"/>
  <c r="G220" i="1"/>
  <c r="G219" i="1"/>
  <c r="G218" i="1"/>
  <c r="G217" i="1"/>
  <c r="G216" i="1"/>
  <c r="G215" i="1"/>
  <c r="G214" i="1"/>
  <c r="G213" i="1"/>
  <c r="G212" i="1"/>
  <c r="G211" i="1"/>
  <c r="G210" i="1"/>
  <c r="G209" i="1"/>
  <c r="G208" i="1"/>
  <c r="G207" i="1"/>
  <c r="G206" i="1"/>
  <c r="G205" i="1"/>
  <c r="G204" i="1"/>
  <c r="G203" i="1"/>
  <c r="G202" i="1"/>
  <c r="G151" i="1"/>
  <c r="G150" i="1"/>
  <c r="G149" i="1"/>
  <c r="G148" i="1"/>
  <c r="G147" i="1"/>
  <c r="G629" i="1" l="1"/>
  <c r="G63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76" i="1"/>
  <c r="G577" i="1"/>
  <c r="G578" i="1"/>
  <c r="G579" i="1"/>
  <c r="G580" i="1"/>
  <c r="G581" i="1"/>
  <c r="G582" i="1"/>
  <c r="G583" i="1"/>
  <c r="G584" i="1"/>
  <c r="G585" i="1"/>
  <c r="G491" i="1"/>
  <c r="G492" i="1"/>
  <c r="G493" i="1"/>
  <c r="G494" i="1"/>
  <c r="G495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44" i="1"/>
  <c r="G345" i="1"/>
  <c r="G346" i="1"/>
  <c r="G347" i="1"/>
  <c r="G348" i="1"/>
  <c r="G349" i="1"/>
  <c r="G350" i="1"/>
  <c r="G351" i="1"/>
  <c r="G352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154" i="1"/>
  <c r="G155" i="1"/>
  <c r="G156" i="1"/>
  <c r="G157" i="1"/>
  <c r="G153" i="1"/>
  <c r="G136" i="1"/>
  <c r="G137" i="1"/>
  <c r="G138" i="1"/>
  <c r="G139" i="1"/>
  <c r="G140" i="1"/>
  <c r="G141" i="1"/>
  <c r="G142" i="1"/>
  <c r="G143" i="1"/>
  <c r="G144" i="1"/>
  <c r="G145" i="1"/>
  <c r="G146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270" i="1" l="1"/>
  <c r="G135" i="1"/>
  <c r="G291" i="1" l="1"/>
  <c r="G290" i="1"/>
  <c r="G289" i="1"/>
  <c r="G96" i="1" l="1"/>
  <c r="G97" i="1"/>
  <c r="G98" i="1"/>
  <c r="G30" i="1"/>
  <c r="G272" i="1"/>
  <c r="G271" i="1"/>
  <c r="G269" i="1"/>
  <c r="G341" i="1" l="1"/>
  <c r="G340" i="1"/>
  <c r="G339" i="1"/>
  <c r="G338" i="1"/>
  <c r="G337" i="1"/>
  <c r="G336" i="1"/>
  <c r="G335" i="1"/>
  <c r="G334" i="1"/>
  <c r="G333" i="1"/>
  <c r="G332" i="1"/>
  <c r="G331" i="1"/>
  <c r="G330" i="1"/>
  <c r="G329" i="1"/>
  <c r="G328" i="1"/>
  <c r="G327" i="1"/>
  <c r="G326" i="1"/>
  <c r="G325" i="1"/>
  <c r="G324" i="1"/>
  <c r="G323" i="1"/>
  <c r="G322" i="1"/>
  <c r="G321" i="1"/>
  <c r="G320" i="1"/>
  <c r="G319" i="1"/>
  <c r="G318" i="1"/>
  <c r="G317" i="1"/>
  <c r="G316" i="1"/>
  <c r="G159" i="1"/>
  <c r="G51" i="1" l="1"/>
  <c r="G315" i="1" l="1"/>
  <c r="G314" i="1"/>
  <c r="G313" i="1"/>
  <c r="G312" i="1"/>
  <c r="G311" i="1"/>
  <c r="G310" i="1"/>
  <c r="G309" i="1"/>
  <c r="G308" i="1"/>
  <c r="G307" i="1"/>
  <c r="G306" i="1"/>
  <c r="G305" i="1"/>
  <c r="G304" i="1"/>
  <c r="G303" i="1"/>
  <c r="G302" i="1"/>
  <c r="G301" i="1"/>
  <c r="G300" i="1"/>
  <c r="G299" i="1"/>
  <c r="G298" i="1"/>
  <c r="G297" i="1"/>
  <c r="G296" i="1"/>
  <c r="G628" i="1"/>
  <c r="G624" i="1"/>
  <c r="G625" i="1"/>
  <c r="G626" i="1"/>
  <c r="G627" i="1"/>
  <c r="G666" i="1"/>
  <c r="G665" i="1"/>
  <c r="G664" i="1"/>
  <c r="G663" i="1"/>
  <c r="G662" i="1"/>
  <c r="G661" i="1"/>
  <c r="G660" i="1"/>
  <c r="G659" i="1"/>
  <c r="G658" i="1"/>
  <c r="G657" i="1"/>
  <c r="G656" i="1"/>
  <c r="G655" i="1"/>
  <c r="G654" i="1"/>
  <c r="G653" i="1"/>
  <c r="G652" i="1"/>
  <c r="G651" i="1"/>
  <c r="G650" i="1"/>
  <c r="G649" i="1"/>
  <c r="G648" i="1"/>
  <c r="G647" i="1"/>
  <c r="G646" i="1"/>
  <c r="G645" i="1"/>
  <c r="G644" i="1"/>
  <c r="G643" i="1"/>
  <c r="G596" i="1" l="1"/>
  <c r="G13" i="1"/>
  <c r="G12" i="1"/>
  <c r="G11" i="1"/>
  <c r="G595" i="1"/>
  <c r="G594" i="1"/>
  <c r="G593" i="1"/>
  <c r="G592" i="1"/>
  <c r="G591" i="1"/>
  <c r="G590" i="1"/>
  <c r="G8" i="1" l="1"/>
  <c r="G9" i="1"/>
  <c r="G10" i="1"/>
  <c r="G14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5" i="1"/>
  <c r="G186" i="1"/>
  <c r="G267" i="1"/>
  <c r="G268" i="1"/>
  <c r="G274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343" i="1"/>
  <c r="G490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97" i="1"/>
  <c r="G598" i="1"/>
  <c r="G599" i="1"/>
  <c r="G600" i="1"/>
  <c r="G606" i="1"/>
  <c r="G607" i="1"/>
  <c r="G608" i="1"/>
  <c r="G609" i="1"/>
  <c r="G610" i="1"/>
  <c r="G632" i="1"/>
  <c r="G633" i="1"/>
  <c r="G634" i="1"/>
  <c r="G635" i="1"/>
  <c r="G636" i="1"/>
  <c r="G637" i="1"/>
  <c r="G638" i="1"/>
  <c r="G639" i="1"/>
  <c r="G640" i="1"/>
  <c r="G641" i="1"/>
  <c r="G642" i="1"/>
  <c r="G7" i="1"/>
  <c r="G667" i="1" l="1"/>
  <c r="G2" i="1" s="1"/>
</calcChain>
</file>

<file path=xl/sharedStrings.xml><?xml version="1.0" encoding="utf-8"?>
<sst xmlns="http://schemas.openxmlformats.org/spreadsheetml/2006/main" count="765" uniqueCount="630">
  <si>
    <t>Боди</t>
  </si>
  <si>
    <t>Итого весь заказ</t>
  </si>
  <si>
    <t xml:space="preserve">Комбинезоны </t>
  </si>
  <si>
    <t xml:space="preserve">Ползунки </t>
  </si>
  <si>
    <t>Ваш заказ шт.</t>
  </si>
  <si>
    <t>132 Боди-водолазка (кашкорсе) р.44/68 (5 шт)</t>
  </si>
  <si>
    <t>132 Боди-водолазка (кашкорсе) р.52/80-86 (5 шт)</t>
  </si>
  <si>
    <t>132/1 Боди-водолазка (интерлок, печать) р.52/80-86 (5 шт)</t>
  </si>
  <si>
    <t>500 Боди водолазка (интерлок) р.44/68 (3 шт)</t>
  </si>
  <si>
    <t>500 Боди водолазка (интерлок) р.48/74 (3 шт)</t>
  </si>
  <si>
    <t>500 Боди водолазка (интерлок) р.52/80-86 (3 шт)</t>
  </si>
  <si>
    <t>006кп Ползунки на широкой резинке, короткие (интерлок, печать) р.36/56 (5 шт)</t>
  </si>
  <si>
    <t>577 Брюки ясельные (кулир, печать) р.56/92 (3 шт)</t>
  </si>
  <si>
    <t>599 Брюки ясельные для девочки (джинс, вышивка) р.44/68 (1 шт)</t>
  </si>
  <si>
    <t>599 Брюки ясельные для девочки (джинс, вышивка) р.48/74 (1 шт)</t>
  </si>
  <si>
    <t>599 Брюки ясельные для девочки (джинс, вышивка) р.52/80-86 (1 шт)</t>
  </si>
  <si>
    <t>599 Брюки ясельные для девочки (джинс, вышивка) р.56/92 (1 шт)</t>
  </si>
  <si>
    <t>600 Брюки ясельные для мальчика (джинс, вышивка) р.44/68 (1 шт)</t>
  </si>
  <si>
    <t>600 Брюки ясельные для мальчика (джинс, вышивка) р.48/74 (1 шт)</t>
  </si>
  <si>
    <t>600 Брюки ясельные для мальчика (джинс, вышивка) р.52/80-86 (1 шт)</t>
  </si>
  <si>
    <t>600 Брюки ясельные для мальчика (джинс, вышивка) р.56/92 (1 шт)</t>
  </si>
  <si>
    <t>006кп Ползунки на широкой резинке, короткие (интерлок, печать) р.48/74 (3 шт)</t>
  </si>
  <si>
    <t>006кп Ползунки на широкой резинке, короткие (интерлок, печать) р.52/80-86 (3 шт)</t>
  </si>
  <si>
    <t xml:space="preserve">КОММЕНТАРИИ </t>
  </si>
  <si>
    <t>006кп Ползунки на широкой резинке, короткие (интерлок, печать) р.44/68 (3 шт)</t>
  </si>
  <si>
    <t>611 Шапочка детская (флис) р.44/68 (3 шт)</t>
  </si>
  <si>
    <t>611 Шапочка детская (флис) р.48/74 (3 шт)</t>
  </si>
  <si>
    <t>611 Шапочка детская (флис) р.52/80-86 (3 шт)</t>
  </si>
  <si>
    <t>628 Комбинезон ясельный (интерлок) р.36/56 (3 шт)</t>
  </si>
  <si>
    <t>628 Комбинезон ясельный (интерлок) р.40/62 (3 шт)</t>
  </si>
  <si>
    <t>628 Комбинезон ясельный (интерлок) р.44/68 (3 шт)</t>
  </si>
  <si>
    <t>628 Комбинезон ясельный (интерлок) р.48/74 (3 шт)</t>
  </si>
  <si>
    <t>628 Комбинезон ясельный (интерлок) р.52/80-86 (3 шт)</t>
  </si>
  <si>
    <t>628 Комбинезон ясельный (интерлок) р.56/92 (3 шт)</t>
  </si>
  <si>
    <t xml:space="preserve">017п Боди на кнопках длин. рукав (интерлок, печать) р.36/56 </t>
  </si>
  <si>
    <t>017п Боди на кнопках длин. рукав (интерлок, печать) р.40/62</t>
  </si>
  <si>
    <t>ВС517 Боди длинный рукав швы наружу (футер, печать) р.36/56 (4 шт)</t>
  </si>
  <si>
    <t>017п Боди на кнопках длин. рукав (интерлок, печать) р.48/74</t>
  </si>
  <si>
    <t>ВС517 Боди длинный рукав швы наружу (футер, печать) р.40/62 (4 шт)</t>
  </si>
  <si>
    <t>ВС517 Боди длинный рукав швы наружу (футер, печать) р.44/68 (4 шт)</t>
  </si>
  <si>
    <t>ВС517 Боди длинный рукав швы наружу (футер, печать) р.48/74 (4 шт)</t>
  </si>
  <si>
    <t>ДС132 Боди ясельный длинный рукав (интерлок, печать) р.44/68 (1шт)</t>
  </si>
  <si>
    <t>Ф017А Боди (интерлок, печать) р.36/56 (1 шт)</t>
  </si>
  <si>
    <t>Ф017А Боди (интерлок, печать) р.40/62 (1 шт)</t>
  </si>
  <si>
    <t>Ф017А Боди (интерлок, печать) р.44/68 (1 шт)</t>
  </si>
  <si>
    <t>Ф017А Боди (интерлок, печать) р.48/74 (1 шт)</t>
  </si>
  <si>
    <t>Ф017В Боди (интерлок, печать) р.36/56 (1 шт)</t>
  </si>
  <si>
    <t>Ф017В Боди (интерлок, печать) р.40/62 (1 шт)</t>
  </si>
  <si>
    <t>Ф017В Боди (интерлок, печать) р.44/68 (1 шт)</t>
  </si>
  <si>
    <t>Ф017В Боди (интерлок, печать) р.48/74 (1 шт)</t>
  </si>
  <si>
    <t>Ф017Л Боди (интерлок, печать) р.36/56 (1 шт)</t>
  </si>
  <si>
    <t>Ф017Л Боди (интерлок, печать) р.40/62 (1 шт)</t>
  </si>
  <si>
    <t>Ф017Л Боди (интерлок, печать) р.44/68 (1 шт)</t>
  </si>
  <si>
    <t>Ф017Л Боди (интерлок, печать) р.48/74 (1 шт)</t>
  </si>
  <si>
    <t>Ф017С Боди (интерлок, печать) р.36/56 (1 шт)</t>
  </si>
  <si>
    <t>Ф017С Боди (интерлок, печать) р.40/62 (1 шт)</t>
  </si>
  <si>
    <t>Ф017С Боди (интерлок, печать) р.44/68 (1 шт)</t>
  </si>
  <si>
    <t>Ф017С Боди (интерлок, печать) р.48/74 (1 шт)</t>
  </si>
  <si>
    <t>251к Боди-рубашка кор.рукав(интерлок, печать) р.44/68 (5 шт)</t>
  </si>
  <si>
    <t>Н479 Боди короткий рукав (кулир жаккард, печать) р.40/62 (1 шт)</t>
  </si>
  <si>
    <t>Н479 Боди короткий рукав (кулир жаккард, печать) р.44/68 (1 шт)</t>
  </si>
  <si>
    <t>278 Боди ясельное кор. рукав (кулир, печать) р.48/74 (5 шт)</t>
  </si>
  <si>
    <t>Ф027А Боди короткий рукав (интерлок,печать) р.36/56</t>
  </si>
  <si>
    <t>Ф027А Боди короткий рукав (интерлок,печать) р.40/62</t>
  </si>
  <si>
    <t>Ф027А Боди короткий рукав (интерлок,печать) р.44/68</t>
  </si>
  <si>
    <t>Ф027А Боди короткий рукав (интерлок,печать) р.48/74</t>
  </si>
  <si>
    <t>Ф027В Боди короткий рукав (интерлок,печать) р.36/56</t>
  </si>
  <si>
    <t>Ф027В Боди короткий рукав (интерлок,печать) р.40/62</t>
  </si>
  <si>
    <t>Ф027М Боди короткий рукав (интерлок,печать) р.36/56</t>
  </si>
  <si>
    <t>Ф027С Боди короткий рукав (интерлок,печать) р.36/56</t>
  </si>
  <si>
    <t>Ф027С Боди короткий рукав (интерлок,печать) р.40/62</t>
  </si>
  <si>
    <t>Ф027С Боди короткий рукав (интерлок,печать) р.44/68</t>
  </si>
  <si>
    <t>Ф027С Боди короткий рукав (интерлок,печать) р.48/74</t>
  </si>
  <si>
    <t>Ф027Я Боди короткий рукав (интерлок,печать) р.36/56</t>
  </si>
  <si>
    <t>Ф027Я Боди короткий рукав (интерлок,печать) р.40/62</t>
  </si>
  <si>
    <t>Ф027Я Боди короткий рукав (интерлок,печать) р.44/68</t>
  </si>
  <si>
    <t>Ф027Я Боди короткий рукав (интерлок,печать) р.48/74</t>
  </si>
  <si>
    <t>337 Боди-водолазка (интерлок) р.44/68 (5 шт)</t>
  </si>
  <si>
    <t>А071 Д Боди длинный рукав (интерлок, печать) р.40/62 (1 шт)</t>
  </si>
  <si>
    <t>А071 Д Боди длинный рукав (интерлок, печать) р.44/68 (1 шт)</t>
  </si>
  <si>
    <t>А071 Ж Боди длинный рукав (интерлок, печать) р.40/62 (1 шт)</t>
  </si>
  <si>
    <t>А071 Ж Боди длинный рукав (интерлок, печать) р.44/68 (1 шт)</t>
  </si>
  <si>
    <t>А071 Ж Боди длинный рукав (интерлок, печать) р.48/74 (1 шт)</t>
  </si>
  <si>
    <t>А071 З Боди длинный рукав (интерлок, печать) р.40/62 (1 шт)</t>
  </si>
  <si>
    <t>А071 З Боди длинный рукав (интерлок, печать) р.44/68 (1 шт)</t>
  </si>
  <si>
    <t>А071 З Боди длинный рукав (интерлок, печать) р.48/74 (1 шт)</t>
  </si>
  <si>
    <t>А071 Л Боди длинный рукав (интерлок, печать) р.44/68 (1 шт)</t>
  </si>
  <si>
    <t>А071 П Боди длинный рукав (интерлок, печать) р.40/62 (1 шт)</t>
  </si>
  <si>
    <t>А071 П Боди длинный рукав (интерлок, печать) р.44/68 (1 шт)</t>
  </si>
  <si>
    <t>А017 Д Боди короткий рукав (интерлок, печать) р.40/62 (1 шт)</t>
  </si>
  <si>
    <t>А017 Д Боди короткий рукав (интерлок, печать) р.44/68 (1 шт)</t>
  </si>
  <si>
    <t>А017 Д Боди короткий рукав (интерлок, печать) р.48/74 (1 шт)</t>
  </si>
  <si>
    <t>А017 Д Боди короткий рукав (интерлок, печать) р.52/80-86 (1 шт)</t>
  </si>
  <si>
    <t>А017 З Боди короткий рукав (интерлок, печать) р.40/62 (1 шт)</t>
  </si>
  <si>
    <t>А017 З Боди короткий рукав (интерлок, печать) р.44/68 (1 шт)</t>
  </si>
  <si>
    <t>А017 З Боди короткий рукав (интерлок, печать) р.48/74 (1 шт)</t>
  </si>
  <si>
    <t>А017 З Боди короткий рукав (интерлок, печать) р.52/80-86 (1 шт)</t>
  </si>
  <si>
    <t>А017 П Боди короткий рукав (интерлок,печать) р.40/62</t>
  </si>
  <si>
    <t>А017 П Боди короткий рукав (интерлок,печать) р.44/68</t>
  </si>
  <si>
    <t>А017 П Боди короткий рукав (интерлок,печать) р.48/74</t>
  </si>
  <si>
    <t>А017 П Боди короткий рукав (интерлок,печать) р.52/80-86</t>
  </si>
  <si>
    <t>177 Боди-платье (рибана, печать) р.40/62 (5 шт)</t>
  </si>
  <si>
    <t>177 Боди-платье (рибана, печать) р.44/68 (5 шт)</t>
  </si>
  <si>
    <t>177 Боди-платье (рибана, печать) р.48/74 (5 шт)</t>
  </si>
  <si>
    <t>177 Боди-платье (рибана,печать) р.52/80-86 (5 шт)</t>
  </si>
  <si>
    <t>015 Комбинезон (интерлок, печать) р.40/62 (голубой)</t>
  </si>
  <si>
    <t xml:space="preserve"> </t>
  </si>
  <si>
    <t>127 Комбинезон (интерлок, печать) р.36/56</t>
  </si>
  <si>
    <t>127 Комбинезон (интерлок, печать) р.40/62</t>
  </si>
  <si>
    <t>127 Комбинезон (интерлок, печать) р.44/68</t>
  </si>
  <si>
    <t>127 Комбинезон (интерлок, печать) р.48/74</t>
  </si>
  <si>
    <t>212 Комбинезон спальный (интерлок, печать) р.36/56</t>
  </si>
  <si>
    <t>212 Комбинезон спальный (интерлок, печать) р.40/62</t>
  </si>
  <si>
    <t>213 Комбинезон спальный (интерлок, печать) р.44/68</t>
  </si>
  <si>
    <t>Кофточки</t>
  </si>
  <si>
    <t>002п Кофточка длин. рукав (интерлок, печать) р.40/62</t>
  </si>
  <si>
    <t>Песочники</t>
  </si>
  <si>
    <t>565 Боди-песочник с капюшоном (лакоста, печать)  р.44/68 (3 шт)</t>
  </si>
  <si>
    <t>Комплекты</t>
  </si>
  <si>
    <t>А002/006 П Комплект детский (интерлок, печать) р.36/56 (1 шт)</t>
  </si>
  <si>
    <t>А002/006 П Комплект детский (интерлок, печать) р.40/62 (1 шт)</t>
  </si>
  <si>
    <t>А002/006 П Комплект детский (интерлок, печать) р.44/68 (1 шт)</t>
  </si>
  <si>
    <t>Ф006к/002 А Комплект кофточка, ползунки (интерлок, печать) р.36/56 (1 шт)</t>
  </si>
  <si>
    <t>Ф006к/002 В Комплект кофточка, ползунки (интерлок, печать) р.36/56 (1 шт)</t>
  </si>
  <si>
    <t>Ф006к/002 М Комплект кофточка, ползунки (интерлок, печать) р.36/56 (1 шт)</t>
  </si>
  <si>
    <t>Ф006к/002 С Комплект кофточка, ползунки (интерлок, печать) р.36/56 (1 шт)</t>
  </si>
  <si>
    <t>Ф030/100А Комплект джемпер, ползунки (интерлок, печать) р.40/62 (1 шт)</t>
  </si>
  <si>
    <t>Ф030/100А Комплект джемпер, ползунки (интерлок, печать) р.44/68 (1 шт)</t>
  </si>
  <si>
    <t>Ф030/100А Комплект джемпер, ползунки (интерлок, печать) р.48/74 (1 шт)</t>
  </si>
  <si>
    <t>Ф030/100В Комплект джемпер, ползунки (интерлок, печать) р.40/62 (1 шт)</t>
  </si>
  <si>
    <t>Ф030/100В Комплект джемпер, ползунки (интерлок, печать) р.44/68 (1 шт)</t>
  </si>
  <si>
    <t>Ф030/100В Комплект джемпер, ползунки (интерлок, печать) р.48/74 (1 шт)</t>
  </si>
  <si>
    <t>Ф030/100Л Комплект джемпер, ползунки (интерлок, печать) р.40/62 (1 шт)</t>
  </si>
  <si>
    <t>Ф030/100Л Комплект джемпер, ползунки (интерлок, печать) р.44/68 (1 шт)</t>
  </si>
  <si>
    <t>Ф030/100Л Комплект джемпер, ползунки (интерлок, печать) р.48/74 (1 шт)</t>
  </si>
  <si>
    <t>Ф030/100М Комплект джемпер, ползунки (интерлок, печать) р.40/62 (1 шт)</t>
  </si>
  <si>
    <t>Ф030/100М Комплект джемпер, ползунки (интерлок, печать) р.44/68 (1 шт)</t>
  </si>
  <si>
    <t>Ф030/100М Комплект джемпер, ползунки (интерлок, печать) р.48/74 (1 шт)</t>
  </si>
  <si>
    <t>Ф030/100С Комплект джемпер, ползунки (интерлок, печать) р.40/62 (1 шт)</t>
  </si>
  <si>
    <t>Ф030/100С Комплект джемпер, ползунки (интерлок, печать) р.44/68 (1 шт)</t>
  </si>
  <si>
    <t>Ф030/100С Комплект джемпер, ползунки (интерлок, печать) р.48/74 (1 шт)</t>
  </si>
  <si>
    <t>Ф030/100Я Комплект джемпер, ползунки (интерлок, печать) р.40/62 (1 шт)</t>
  </si>
  <si>
    <t>Ф030/100Я Комплект джемпер, ползунки (интерлок, печать) р.44/68 (1 шт)</t>
  </si>
  <si>
    <t>Ф030/100Я Комплект джемпер, ползунки (интерлок, печать) р.48/74 (1 шт)</t>
  </si>
  <si>
    <t>022п Ползунки длинные (интерлок, печать) р.36/56</t>
  </si>
  <si>
    <t>Ф428А Ползунки длинные (интерлок, печать) р.36/56 (1 шт)</t>
  </si>
  <si>
    <t>Ф428А Ползунки длинные (интерлок, печать) р.40/62 (1 шт)</t>
  </si>
  <si>
    <t>Ф428А Ползунки длинные (интерлок, печать) р.44/68 (1 шт)</t>
  </si>
  <si>
    <t>Ф428А Ползунки длинные (интерлок, печать) р.48/74 (1 шт)</t>
  </si>
  <si>
    <t>Ф428В Ползунки длинные (интерлок, печать) р.36/56 (1 шт)</t>
  </si>
  <si>
    <t>Ф428В Ползунки длинные (интерлок, печать) р.40/62 (1 шт)</t>
  </si>
  <si>
    <t>Ф428В Ползунки длинные (интерлок, печать) р.44/68 (1 шт)</t>
  </si>
  <si>
    <t>Ф428В Ползунки длинные (интерлок, печать) р.48/74 (1 шт)</t>
  </si>
  <si>
    <t>Ф428Л Ползунки длинные (интерлок, печать) р.36/56 (1 шт)</t>
  </si>
  <si>
    <t>Ф428Л Ползунки длинные (интерлок, печать) р.40/62 (1 шт)</t>
  </si>
  <si>
    <t>Ф428Л Ползунки длинные (интерлок, печать) р.44/68 (1 шт)</t>
  </si>
  <si>
    <t>Ф428Л Ползунки длинные (интерлок, печать) р.48/74 (1 шт)</t>
  </si>
  <si>
    <t>Ф428С Ползунки длинные (интерлок, печать) р.36/56 (1 шт)</t>
  </si>
  <si>
    <t>Ф428С Ползунки длинные (интерлок, печать) р.40/62 (1 шт)</t>
  </si>
  <si>
    <t>Ф428С Ползунки длинные (интерлок, печать) р.44/68 (1 шт)</t>
  </si>
  <si>
    <t>Ф428С Ползунки длинные (интерлок, печать) р.48/74 (1 шт)</t>
  </si>
  <si>
    <t>Ф428Я Ползунки длинные (интерлок, печать) р.36/56 (1 шт)</t>
  </si>
  <si>
    <t>Ф428Я Ползунки длинные (интерлок, печать) р.40/62 (1 шт)</t>
  </si>
  <si>
    <t>058п Ползунки длинные, открытая ножка (интерлок, печать) р.36/56</t>
  </si>
  <si>
    <t>058п Ползунки длинные, открытая ножка (интерлок, печать) р.40/62</t>
  </si>
  <si>
    <t xml:space="preserve">058п Ползунки длинные, открытая ножка (интерлок, печать) р.44/68 </t>
  </si>
  <si>
    <t xml:space="preserve">058п Ползунки длинные, открытая ножка (интерлок, печать) р.48/74 </t>
  </si>
  <si>
    <t>Ф428М Ползунки длинные (интерлок, печать) р.36/56 (1 шт)</t>
  </si>
  <si>
    <t>Ф428М Ползунки длинные (интерлок, печать) р.40/62 (1 шт)</t>
  </si>
  <si>
    <t>Ф428М Ползунки длинные (интерлок, печать) р.44/68 (1 шт)</t>
  </si>
  <si>
    <t>Ф428М Ползунки длинные (интерлок, печать) р.48/74 (1 шт)</t>
  </si>
  <si>
    <t>А058 Д Ползунки длинные, открытая ножка (интерлок, печать) р.36/56 (1 шт)</t>
  </si>
  <si>
    <t>А058 Д Ползунки длинные, открытая ножка (интерлок, печать) р.40/62 (1 шт)</t>
  </si>
  <si>
    <t>А058 Ж Ползунки длинные, открытая ножка (интерлок, печать) р.36/56 (1 шт)</t>
  </si>
  <si>
    <t>А058 Ж Ползунки длинные, открытая ножка (интерлок, печать) р.40/62 (1 шт)</t>
  </si>
  <si>
    <t>А058 З Ползунки длинные, открытая ножка (интерлок, печать) р.36/56 (1 шт)</t>
  </si>
  <si>
    <t>А058 З Ползунки длинные, открытая ножка (интерлок, печать) р.40/62 (1 шт)</t>
  </si>
  <si>
    <t>А058 П Ползунки длинные, открытая ножка (интерлок, печать) р.36/56 (1 шт)</t>
  </si>
  <si>
    <t>А058 П Ползунки длинные, открытая ножка (интерлок, печать) р.40/62 (1 шт)</t>
  </si>
  <si>
    <t>ДС382 Распашонка зашитый рукав (интерлок, печать) р.36/56 (1 шт)</t>
  </si>
  <si>
    <t>Распашонки</t>
  </si>
  <si>
    <t>130п Трусы под памперс (интерлок, печать) р.48/74 (5 шт)</t>
  </si>
  <si>
    <t>386 Джемпер-поло длинный рукав (интерлок, вышивка) р.44/68 (5 шт)</t>
  </si>
  <si>
    <t>488/2к Джемпер корткий рукав (кулир, печать) р.56/92 (3 шт)</t>
  </si>
  <si>
    <t>569 Джемпер д/девочки кор рукав (рибана, печать) р.56/92 (3 шт)</t>
  </si>
  <si>
    <t>557 Пижама: футболки и шорты (кулир, печать) р.48/80-86 (1 шт)</t>
  </si>
  <si>
    <t>483 Джемпер детский (кулир, печать) р.48/80-86 (3 шт)</t>
  </si>
  <si>
    <t>ДС438 Джемпер детский (интерлок, печать) р.48/80-86 (1 шт)</t>
  </si>
  <si>
    <t>ДС438 Джемпер детский (интерлок, печать) р.56/98-104 (1 шт)</t>
  </si>
  <si>
    <t>ДС438 Джемпер детский (интерлок, печать) р.60/110-116 (1 шт)</t>
  </si>
  <si>
    <t>Пижамы</t>
  </si>
  <si>
    <t>ДС526 Джемпер для мальчика (футер, печать) р.48/80-86 (1 шт)</t>
  </si>
  <si>
    <t>ДС526 Джемпер для мальчика (футер, печать) р.56/98-104 (1 шт)</t>
  </si>
  <si>
    <t>ДС526 Джемпер для мальчика (футер, печать) р.60/110-116 (1 шт)</t>
  </si>
  <si>
    <t>079 Блуза для девочек корот. рукав.(кулир,печать) р.48/80-86 (3 шт)</t>
  </si>
  <si>
    <t>079 Блуза для девочек корот. рукав.(кулир,печать) р.52/92 (3 шт)</t>
  </si>
  <si>
    <t>079 Блуза для девочек корот. рукав.(кулир,печать) р.56/98-104 (3 шт)</t>
  </si>
  <si>
    <t>079 Блуза для девочек корот. рукав.(кулир,печать) р.60/110-116 (3 шт)</t>
  </si>
  <si>
    <t>554 Джемпер д/девочки кор рукав (кулир, печать) р.48/80-86 (3 шт)</t>
  </si>
  <si>
    <t>554 Джемпер д/девочки кор рукав (кулир, печать) р.52/92 (3 шт)</t>
  </si>
  <si>
    <t>554 Джемпер д/девочки кор рукав (кулир, печать) р.56/98-104 (3 шт)</t>
  </si>
  <si>
    <t>554 Джемпер д/девочки кор рукав (кулир, печать) р.60/110-116 (3 шт)</t>
  </si>
  <si>
    <t>554 Джемпер д/девочки кор рукав (кулир, печать) р.64/122-128 (3 шт)</t>
  </si>
  <si>
    <t xml:space="preserve">093 Джемпер детская (кулир, печать) р.56/98-104 </t>
  </si>
  <si>
    <t>255 Платье детское (интерлок) р.44/74 (1 шт)</t>
  </si>
  <si>
    <t>255 Платье детское (интерлок) р.48/80-86 (1 шт)</t>
  </si>
  <si>
    <t>ДС305 Сарафан детский (интерлок, футер, печать) р.52/92 (1 шт)</t>
  </si>
  <si>
    <t>ДС305 Сарафан детский (интерлок, футер, печать) р.56/98-104 (1 шт)</t>
  </si>
  <si>
    <t>ДС262 Платье детское (интерлок) р.52/92 (1 шт)</t>
  </si>
  <si>
    <t>555 Платье кор рукав (кулир, печать) р 48/80-86 (1 шт)</t>
  </si>
  <si>
    <t>555 Платье кор рукав (кулир, печать) р 52/92 (1 шт)</t>
  </si>
  <si>
    <t>555 Платье кор рукав (кулир, печать) р 56/98-104 (1 шт)</t>
  </si>
  <si>
    <t>6-1810  Платье (кулир) р.52/86-92</t>
  </si>
  <si>
    <t>6-1810  Платье (кулир) р.56/98-104</t>
  </si>
  <si>
    <t>6-1810  Платье (кулир) р.60/110-116</t>
  </si>
  <si>
    <t>6-1850  Платье (кулир) р.56/98-104</t>
  </si>
  <si>
    <t>6-1851  Платье (кулир) р.52/86-92</t>
  </si>
  <si>
    <t>6-1855  Платье (кулир) р.52/86-92 (желтый, розовый,малиновый, оранж)</t>
  </si>
  <si>
    <t>6-1855  Платье (кулир) р.56/98-104(желтый, розовый,малиновый, оранж)</t>
  </si>
  <si>
    <t>6-1855  Платье (кулир) р.60/110-116(желтый, розовый,малиновый)</t>
  </si>
  <si>
    <t>544 Брюки детские (джинс) р.48/80-86 (1 шт)</t>
  </si>
  <si>
    <t>544 Брюки детские (джинс) р.52//92 (1 шт)</t>
  </si>
  <si>
    <t>544 Брюки детские (джинс) р.56/98-104 (1 шт)</t>
  </si>
  <si>
    <t>544 Брюки детские (джинс) р.60/110-116 (1 шт)</t>
  </si>
  <si>
    <t>546 Брюки детские (джинс) р.48/80-86 (1 шт)</t>
  </si>
  <si>
    <t>546 Брюки детские (джинс) р.52/92 (1 шт)</t>
  </si>
  <si>
    <t>546 Брюки детские (джинс) р.56/98-104 (1 шт)</t>
  </si>
  <si>
    <t>546 Брюки детские (джинс) р.60/110-116 (1 шт)</t>
  </si>
  <si>
    <t>548 Брюки для девочки (джинс) р.48/80-86 (1 шт)</t>
  </si>
  <si>
    <t>548 Брюки для девочки (джинс) р.52/92 (1 шт)</t>
  </si>
  <si>
    <t>548 Брюки для девочки (джинс) р.56/98-104 (1 шт)</t>
  </si>
  <si>
    <t xml:space="preserve"> 652 Брюки (футер с лайкрой) р.48/80-86 (1 шт)</t>
  </si>
  <si>
    <t xml:space="preserve"> 652 Брюки (футер с лайкрой) р.52/92 (1 шт)</t>
  </si>
  <si>
    <t xml:space="preserve"> 652 Брюки (футер с лайкрой) р.56/98-104 (1 шт)</t>
  </si>
  <si>
    <t xml:space="preserve"> 652 Брюки (футер с лайкрой) р.64/122-128 (1 шт)</t>
  </si>
  <si>
    <t>059ш Шорты детские (интерлок) р.48/80-86 (3 шт)</t>
  </si>
  <si>
    <t>059ш Шорты детские (интерлок) р.52/92 (3 шт)</t>
  </si>
  <si>
    <t>059ш Шорты детские (интерлок) р.56/98-104 (3 шт)</t>
  </si>
  <si>
    <t>059ш Шорты детские (интерлок) р.60/110-116 (3 шт)</t>
  </si>
  <si>
    <t>642 Пижама детская (интерлок, печать) р.48/80-86 (1 шт)</t>
  </si>
  <si>
    <t xml:space="preserve">355п Распашонка (интерлок, печать) р.36/56  </t>
  </si>
  <si>
    <t>Брюки, шорты, лосины</t>
  </si>
  <si>
    <t>123 Пинетки детские (велюр) р.44/68 (10 шт)</t>
  </si>
  <si>
    <t xml:space="preserve">611 Шапочка детская (флис) р.40/62 (3 шт) </t>
  </si>
  <si>
    <t>Трусы под памперс</t>
  </si>
  <si>
    <t>Футболки, джемпера</t>
  </si>
  <si>
    <t>Платья с коротким рукавом</t>
  </si>
  <si>
    <t>Цена за шт</t>
  </si>
  <si>
    <t xml:space="preserve">Лосины на девочку шти-1004
Ткань : 95%х/б 5% эластана
</t>
  </si>
  <si>
    <t>Рейтузы ДЮЛ442438 (48-74 "Ушастые истории" джинс синий)</t>
  </si>
  <si>
    <t>Рейтузы ДЮЛ442438 (50-80 "Ушастые истории" джинс синий)</t>
  </si>
  <si>
    <t>Рейтузы ДЮЛ442438 (52-86 "Ушастые истории" джинс синий)</t>
  </si>
  <si>
    <t>Рейтузы ДЮЛ442438 (54-92 "Ушастые истории" джинс синий)</t>
  </si>
  <si>
    <t>Рейтузы ДЮЛ442438 (56-98 "Ушастые истории" джинс синий)</t>
  </si>
  <si>
    <t>Рейтузы ДРЛ436804/"Божья коровка"/белый//На уголок/// (48-74)</t>
  </si>
  <si>
    <t>Головной убор ДГШ276650
 (48.-"Ушастые истории" сливки)</t>
  </si>
  <si>
    <t>Головной убор ДГШ276650
 (50.-"Ушастые истории" сливки)</t>
  </si>
  <si>
    <t>Головной убор ДГШ276650
 (52.-"Ушастые истории" сливки)</t>
  </si>
  <si>
    <t>Юбка ДЮК133001н (48-74 "Вишенка" клетка красный)</t>
  </si>
  <si>
    <t>Юбка ДЮК133001н (50-80 "Вишенка" клетка красный)</t>
  </si>
  <si>
    <t>Юбка ДЮК133001н (52-86 "Вишенка" клетка красный)</t>
  </si>
  <si>
    <t>Юбка ДЮК133001н (54-92 "Вишенка" клетка красный)</t>
  </si>
  <si>
    <t>Платья, сарафаны, юбки</t>
  </si>
  <si>
    <t>Рейтузы ДРЛ937800 (48-74 "Вишенка" красный) ( Печать:Вишенки вышивка )</t>
  </si>
  <si>
    <t>Джемпер ДДД850067
 (54-104 "Забавные котята" сливки)</t>
  </si>
  <si>
    <t>Джемпер ДДД850067
 (56-110 "Забавные котята" сливки)</t>
  </si>
  <si>
    <t>Джемпер ДДД850067
 (60-116 "Забавные котята" сливки)</t>
  </si>
  <si>
    <t>Сарафан ДПС655602
 (52-86 "Матрешка" темно-синий)                             ( Печать:Цветы и листья )</t>
  </si>
  <si>
    <t>Юбка ДЮК981067н (60-116 "Забавные котята" леопард)</t>
  </si>
  <si>
    <t>Платье ДПК921001н/"Летний блюз"//ромашки и горошки на темно-синем+белый//// (52-98)</t>
  </si>
  <si>
    <t>Платье ДПК921001н/"Летний блюз"//ромашки на малине+белый//// (62-122)</t>
  </si>
  <si>
    <t>Платье ДПК921001н/"Летний блюз"//ромашки на малине+белый//// (64-128)</t>
  </si>
  <si>
    <t>Платье ДПК921001н/"Летний блюз"//ромашки на малине+белый//// (68-134)</t>
  </si>
  <si>
    <t>Платье ДПК921001н/"Летний блюз"//ромашки на темно-синем+красный//// (52-98)</t>
  </si>
  <si>
    <t>Платье ДПК921001н/"Летний блюз"//ромашки на темно-синем+красный//// (54-104)</t>
  </si>
  <si>
    <t>Платье ДПК881001н 
(50-80 "Платья для малышек" белый+горох на красном)</t>
  </si>
  <si>
    <t>Платье ДПК881001н
 (52-86 "Платья для малышек" белый+горох на красном)</t>
  </si>
  <si>
    <t>Платье ДПК881001н
 (54-92 "Платья для малышек" белый+горох на красном)</t>
  </si>
  <si>
    <t>Платье ДПК881001н 
(56-98 "Платья для малышек" белый+горох на красном)</t>
  </si>
  <si>
    <t>Платье ДПК881001н 
(50-80 "Платья для малышек" белый+горох на малине)</t>
  </si>
  <si>
    <t>Платье ДПК881001н
 (52-86 "Платья для малышек" белый+горох на малине)</t>
  </si>
  <si>
    <t>Платье ДПК881001н
 (54-92 "Платья для малышек" белый+горох на малине)</t>
  </si>
  <si>
    <t>Платье ДПК881001н
 (56-98 "Платья для малышек" белый+горох на малине)</t>
  </si>
  <si>
    <t>Платье ДПК216001н
 (50-80 "Вкус лета" белый+горошек красный)</t>
  </si>
  <si>
    <t>Платье ДПК216001н
 (52-86 "Вкус лета" белый+горошек красный)</t>
  </si>
  <si>
    <t>Платье ДПК216001н
 (54-92 "Вкус лета" белый+горошек красный)</t>
  </si>
  <si>
    <t>Головной убор ДГК319001н
 (48.-"Принцесса на горошине" белый горох на темно-синем)</t>
  </si>
  <si>
    <t>Головной убор ДГК319001н
 (50.-"Принцесса на горошине" белый горох на темно-синем)</t>
  </si>
  <si>
    <t>Головной убор ДГК319001н
 (52.-"Принцесса на горошине" белый горох на темно-синем)</t>
  </si>
  <si>
    <t>Юбка ДЮК318001
 (52-86 "Принцесса на горошине" красный)</t>
  </si>
  <si>
    <t>Юбка ДЮК318001
 (54-92 "Принцесса на горошине" красный)</t>
  </si>
  <si>
    <t>Джемпер ДДК164001/"Апельсины"/сливки//Круглый апельсин/// (54-104)</t>
  </si>
  <si>
    <t>Джемпер ДДК164001/"Апельсины"/сливки//Круглый апельсин/// (56-110)</t>
  </si>
  <si>
    <t>Джемпер ДДК164001/"Апельсины"/сливки//Круглый апельсин/// (60-116)</t>
  </si>
  <si>
    <t>Джемпер ДДК164001/"Апельсины"/сливки//Круглый апельсин/// (62-122)</t>
  </si>
  <si>
    <t>Джемпер ДДК164001/"Апельсины"/сливки//Круглый апельсин/// (64-128)</t>
  </si>
  <si>
    <t>Джемпер ДДБ324001/"Апельсины"/сливки//Круглый апельсин/// (52-98)</t>
  </si>
  <si>
    <t>Джемпер ДДБ324001/"Апельсины"/сливки//Круглый апельсин/// (56-110)</t>
  </si>
  <si>
    <t>Джемпер ДДБ324001/"Апельсины"/сливки//Круглый апельсин/// (60-116)</t>
  </si>
  <si>
    <t>Джемпер ДДБ324001/"Апельсины"/сливки//Круглый апельсин/// (62-122)</t>
  </si>
  <si>
    <t>Джемпер ДДБ324001/"Апельсины"/сливки//Круглый апельсин/// (64-128)</t>
  </si>
  <si>
    <t>Джемпер ДДБ324001/"Арбузы"/сливки//Три дольки/// (52-98)</t>
  </si>
  <si>
    <t>Джемпер ДДБ324001/"Арбузы"/сливки//Три дольки/// (54-104)</t>
  </si>
  <si>
    <t>Джемпер ДДБ324001/"Арбузы"/сливки//Три дольки/// (56-110)</t>
  </si>
  <si>
    <t>Джемпер ДДБ324001/"Арбузы"/сливки//Три дольки/// (60-116)</t>
  </si>
  <si>
    <t>Джемпер ДДБ324001/"Арбузы"/сливки//Три дольки/// (62-122)</t>
  </si>
  <si>
    <t>Джемпер ДДБ324001/"Арбузы"/сливки//Три дольки/// (64-128)</t>
  </si>
  <si>
    <t>Джемпер ДДК164804н
 (52-98 "Ромашки" ромашки)</t>
  </si>
  <si>
    <t>Джемпер ДДК164804н
 (54-104 "Ромашки" ромашки)</t>
  </si>
  <si>
    <t>Джемпер ДДК164804н
 (60-116 "Ромашки" ромашки)</t>
  </si>
  <si>
    <t>Джемпер ДДК164804н 
(64-128 "Ромашки" ромашки)</t>
  </si>
  <si>
    <t>Джемпер ПДД236804
 (60-116 "Хоккей" синий)  ( Печать:Тигр-чемпион )</t>
  </si>
  <si>
    <t>Джемпер ПДД236804
 (62-122 "Хоккей" синий)  ( Печать:Тигр-чемпион )</t>
  </si>
  <si>
    <t>Джемпер ПДД236804
 (64-128 "Хоккей" синий) ( Печать:Тигр-чемпион )</t>
  </si>
  <si>
    <t>Джемпер ПДД996800 (54-104 "Гран-при" бежевый)</t>
  </si>
  <si>
    <t>Джемпер ПДД996800 (62-122 "Гран-при" бежевый)</t>
  </si>
  <si>
    <t>Джемпер ПДД996800 (60-116 "Гран-при" бежевый)</t>
  </si>
  <si>
    <t>Джемпер ПДД996800 (64-128 "Гран-при" бежевый)</t>
  </si>
  <si>
    <t>Джемпер ПДД996800 (56-110 "Гран-при" бежевый)</t>
  </si>
  <si>
    <t>Джемпер ПДД166067
 (60-116 "Медвежья компания" морская волна+темно-серый)</t>
  </si>
  <si>
    <t>Джемпер ПДД166067 
(60-116 "Медвежья компания" темно-серый+морская волна)</t>
  </si>
  <si>
    <t>Джемпер ПДД236805
 (64-128 "Патруль" серый)( Печать:Самолетики )</t>
  </si>
  <si>
    <t>Бриджи ЮБР125800
 (52-86 "Собака в космосе" яркая бирюза)</t>
  </si>
  <si>
    <t>Бриджи ЮБР125800
 (54-92 "Собака в космосе" яркая бирюза)</t>
  </si>
  <si>
    <t>Боди ЮМК121024 
(48-74 "Собака в космосе" яркая бирюза)</t>
  </si>
  <si>
    <t>Комбинезон ЮЗК800002/"Зоо"/белый+красный//Зебра полигональ/// (48-74)</t>
  </si>
  <si>
    <t>Комбинезон ЮЗК800002/"Зоо"/белый+красный//Зебра полигональ/// (50-80)</t>
  </si>
  <si>
    <t>Комбинезон ЮЗК800002/"Зоо"/белый+красный//Зебра полигональ/// (52-86)</t>
  </si>
  <si>
    <t>Полукомбинезон ЮЗК882021
 (50-92 "Капитан" полоска синий)</t>
  </si>
  <si>
    <t>Джемпер ПДК371010/"Майами"/белый//Автобус/// (52-98)</t>
  </si>
  <si>
    <t>Джемпер ПДК371010/"Майами"/белый//Автобус/// (56-110)</t>
  </si>
  <si>
    <t>Джемпер ПДК371010/"Майами"/бирюза//Автобус/// (52-98)</t>
  </si>
  <si>
    <t>Джемпер ПДК371010/"Майами"/бирюза//Автобус/// (54-104)</t>
  </si>
  <si>
    <t>Джемпер ПДК296804н/"Яхтинг"//белый+полоска синий 18/Гиганты надпись/// (62-122)</t>
  </si>
  <si>
    <t>Джемпер ПДК296804н/"Яхтинг"//темно-синий+полоска синий 18/Гиганты надпись/// (50-92)</t>
  </si>
  <si>
    <t>Джемпер ПДК478804/"Экстрим"/салат//Город/// (54-104)</t>
  </si>
  <si>
    <t>Джемпер ПДК478804/"Экстрим"/салат//Город/// (56-110)</t>
  </si>
  <si>
    <t>Джемпер ПДК478804/"Экстрим"/салат//Город/// (60-116)</t>
  </si>
  <si>
    <t>Джемпер ПДК478804/"Экстрим"/салат//Город/// (62-122)</t>
  </si>
  <si>
    <t>Джемпер ПДК478804/"Экстрим"/салат//Город/// (64-128)</t>
  </si>
  <si>
    <t>Джемпер ПДК478805/"Экстрим"/серый//Улица/// (54-104)</t>
  </si>
  <si>
    <t>Джемпер ПДК478805/"Экстрим"/серый//Улица/// (56-110)</t>
  </si>
  <si>
    <t>Джемпер ПДК478805/"Экстрим"/серый//Улица/// (60-116)</t>
  </si>
  <si>
    <t>Джемпер ПДК478805/"Экстрим"/серый//Улица/// (62-122)</t>
  </si>
  <si>
    <t>Джемпер ПДК478805/"Экстрим"/серый//Улица/// (64-128)</t>
  </si>
  <si>
    <t>Джемпер ПДК542090/"Король Лев"//бежевый+лен/Маленькая корона/// (52-98)</t>
  </si>
  <si>
    <t>Джемпер ЮДК789002/"Зоо"/белый+серый//Зебра полигональ/// (48-74)</t>
  </si>
  <si>
    <t>Джемпер ЮДК789002/"Зоо"/белый+серый//Зебра полигональ/// (50-80)</t>
  </si>
  <si>
    <t>Джемпер ЮДК789002/"Зоо"/белый+серый//Зебра полигональ/// (52-86)</t>
  </si>
  <si>
    <t>Джемпер ЮДК789002/"Зоо"/белый+серый//Зебра полигональ/// (54-92)</t>
  </si>
  <si>
    <t>Джемпер ЮДК789002/"Зоо"/белый+серый//Зебра полигональ/// (56-98)</t>
  </si>
  <si>
    <t>Джемпер ЮДК789002/"Зоо"/белый+серый//Медведь полигональ/// (50-80)</t>
  </si>
  <si>
    <t>Джемпер ЮДК789002/"Зоо"/белый+серый//Медведь полигональ/// (52-86)</t>
  </si>
  <si>
    <t>Джемпер ЮДК789002/"Зоо"/белый+серый//Медведь полигональ/// (54-92)</t>
  </si>
  <si>
    <t>Джемпер ЮДК789002/"Зоо"/белый+серый//Медведь полигональ/// (56-98)</t>
  </si>
  <si>
    <t>Шапочки,пинетки, рукавички</t>
  </si>
  <si>
    <t>Вы можете указать нужный Вам цвет или принадлежность для мальчика или для девочки</t>
  </si>
  <si>
    <t>015/1 Комбинезон (футер, печать, 3 шт)</t>
  </si>
  <si>
    <t>р.36/56</t>
  </si>
  <si>
    <t>р.40/62</t>
  </si>
  <si>
    <t>р.44/68</t>
  </si>
  <si>
    <t>р.48/74</t>
  </si>
  <si>
    <t>р.52/80-86</t>
  </si>
  <si>
    <t>411/1п  Комбинезон (футер, печать, 3 шт)</t>
  </si>
  <si>
    <t>649 Комбинезон (футер-петля, печать, 1 шт)</t>
  </si>
  <si>
    <t>655 Комбинезон ясельный (футер-петля, 1 шт)</t>
  </si>
  <si>
    <t>351 Ползунки (футер, печать, 3 шт)</t>
  </si>
  <si>
    <t>542 Брюки детские (флис, 1 шт)</t>
  </si>
  <si>
    <t>р.48/80-86</t>
  </si>
  <si>
    <t>р.52/92</t>
  </si>
  <si>
    <t>р.56/98-104</t>
  </si>
  <si>
    <t>р.60/110-116</t>
  </si>
  <si>
    <t>561 Брюки детские ( футер 3-х нитка, 1 шт)</t>
  </si>
  <si>
    <t>р.44/74</t>
  </si>
  <si>
    <t xml:space="preserve">Джемпера, водолазки </t>
  </si>
  <si>
    <t>087/1 Водолазка детская (кашкорсе, 3 шт)</t>
  </si>
  <si>
    <t>р.64/122-128</t>
  </si>
  <si>
    <t>087/2 Водолазка детская (кашкорсе, начёс, 3 шт)</t>
  </si>
  <si>
    <t>560 Джемпер детский (футер 3-х нитка, печать, 1 шт)</t>
  </si>
  <si>
    <t>650 Джемпер детский (лакоста, 3 шт)</t>
  </si>
  <si>
    <t>299/1 Пижама детская (футер, печать, 1 шт)</t>
  </si>
  <si>
    <t>590 Платье (джинс, 1 шт)</t>
  </si>
  <si>
    <t>602 Платье (футер, 1 шт)</t>
  </si>
  <si>
    <t>603 Платье с длинным рукавом (интерлок, 1 шт)</t>
  </si>
  <si>
    <t>Н029к Кофточка короткий рукав (кулир жаккард, печать) р.36/56</t>
  </si>
  <si>
    <t>2258 Ползунки со швами наружу (кулир) (5 шт)</t>
  </si>
  <si>
    <t>2006 Ползунки на широкой резинке (кулир, 5 шт)</t>
  </si>
  <si>
    <t>итого</t>
  </si>
  <si>
    <t>Головной убор ДГК287804н (54.-"Гжель" цветы гжель)</t>
  </si>
  <si>
    <t>Головной убор ДГК287804н  (52.-"Гжель" цветы гжель)</t>
  </si>
  <si>
    <t>Головной убор ДГК287804н (50.-"Гжель" цветы гжель)</t>
  </si>
  <si>
    <t>Головной убор ДГК287804н  (48.-"Гжель" цветы гжель)</t>
  </si>
  <si>
    <t>Рейтузы ДРЛ228800 (54-104 "Круиз" красный)</t>
  </si>
  <si>
    <t>Рейтузы ДРЛ228800(56-110 "Круиз" красный)</t>
  </si>
  <si>
    <t>Рейтузы ДРЛ228800 (52-98 "Круиз" красный)</t>
  </si>
  <si>
    <t>Рейтузы ДРЛ228800(50-92 "Круиз" красный)</t>
  </si>
  <si>
    <t>Рейтузы ДРЛ228800(60-116 "Круиз" красный)</t>
  </si>
  <si>
    <t>227ш Шорты для мальчика (кулир) р.48/80-86 (3 шт)</t>
  </si>
  <si>
    <r>
      <t xml:space="preserve">2017 Боди длинный рукав (кулир) р.44/68 (5 шт) </t>
    </r>
    <r>
      <rPr>
        <sz val="11"/>
        <color rgb="FFFF0000"/>
        <rFont val="Calibri"/>
        <family val="2"/>
        <charset val="204"/>
        <scheme val="minor"/>
      </rPr>
      <t>серия Эконом</t>
    </r>
  </si>
  <si>
    <r>
      <t>2335 Комбинезон, швы наружу (кулир) р.48/74 (5 шт)</t>
    </r>
    <r>
      <rPr>
        <sz val="11"/>
        <color rgb="FFFF0000"/>
        <rFont val="Calibri"/>
        <family val="2"/>
        <charset val="204"/>
        <scheme val="minor"/>
      </rPr>
      <t>серия Эконом</t>
    </r>
  </si>
  <si>
    <r>
      <t>2335 Комбинезон, швы наружу (кулир) р.52/80-86 (5 шт)</t>
    </r>
    <r>
      <rPr>
        <sz val="11"/>
        <color rgb="FFFF0000"/>
        <rFont val="Calibri"/>
        <family val="2"/>
        <charset val="204"/>
        <scheme val="minor"/>
      </rPr>
      <t>серия Эконом</t>
    </r>
  </si>
  <si>
    <r>
      <t>2335 Комбинезон, швы наружу (кулир) р.56/92 (5 шт)</t>
    </r>
    <r>
      <rPr>
        <sz val="11"/>
        <color rgb="FFFF0000"/>
        <rFont val="Calibri"/>
        <family val="2"/>
        <charset val="204"/>
        <scheme val="minor"/>
      </rPr>
      <t>серия Эконом</t>
    </r>
  </si>
  <si>
    <r>
      <t>1335 Комбинезон швы наружу (футер, 5 шт)</t>
    </r>
    <r>
      <rPr>
        <sz val="11"/>
        <color rgb="FFFF0000"/>
        <rFont val="Calibri"/>
        <family val="2"/>
        <charset val="204"/>
        <scheme val="minor"/>
      </rPr>
      <t>серия Эконом</t>
    </r>
  </si>
  <si>
    <r>
      <t xml:space="preserve">1002 Кофточка длинный рукав (футер, 5 шт) </t>
    </r>
    <r>
      <rPr>
        <sz val="11"/>
        <color rgb="FFFF0000"/>
        <rFont val="Calibri"/>
        <family val="2"/>
        <charset val="204"/>
        <scheme val="minor"/>
      </rPr>
      <t>серия Эконом</t>
    </r>
  </si>
  <si>
    <r>
      <t>2002 Кофточка длинный рукав (кулир, 5 шт)</t>
    </r>
    <r>
      <rPr>
        <sz val="11"/>
        <color rgb="FFFF0000"/>
        <rFont val="Calibri"/>
        <family val="2"/>
        <charset val="204"/>
        <scheme val="minor"/>
      </rPr>
      <t>серия Эконом</t>
    </r>
  </si>
  <si>
    <r>
      <t>1006 Ползунки на широкой резинке (футер, 5 шт)</t>
    </r>
    <r>
      <rPr>
        <sz val="11"/>
        <color rgb="FFFF0000"/>
        <rFont val="Calibri"/>
        <family val="2"/>
        <charset val="204"/>
        <scheme val="minor"/>
      </rPr>
      <t>серия Эконом</t>
    </r>
  </si>
  <si>
    <r>
      <t>1355 Распашонка на запах, 2 кнопки (футер, 5 шт)</t>
    </r>
    <r>
      <rPr>
        <sz val="11"/>
        <color rgb="FFFF0000"/>
        <rFont val="Calibri"/>
        <family val="2"/>
        <charset val="204"/>
        <scheme val="minor"/>
      </rPr>
      <t>серия Эконом</t>
    </r>
  </si>
  <si>
    <r>
      <t>2355 Распашонка на запах, 2 кнопки (кулир) р.36/56 (5 шт)</t>
    </r>
    <r>
      <rPr>
        <sz val="11"/>
        <color rgb="FFFF0000"/>
        <rFont val="Calibri"/>
        <family val="2"/>
        <charset val="204"/>
        <scheme val="minor"/>
      </rPr>
      <t>серия Эконом</t>
    </r>
  </si>
  <si>
    <r>
      <t>2355 Распашонка на запах, 2 кнопки (кулир) р.40/62 (5 шт)</t>
    </r>
    <r>
      <rPr>
        <sz val="11"/>
        <color rgb="FFFF0000"/>
        <rFont val="Calibri"/>
        <family val="2"/>
        <charset val="204"/>
        <scheme val="minor"/>
      </rPr>
      <t>серия Эконом</t>
    </r>
  </si>
  <si>
    <r>
      <t>2281 Джемпер короткий рукав (кулир) р.60/110-116 (3 шт)</t>
    </r>
    <r>
      <rPr>
        <sz val="11"/>
        <color rgb="FFFF0000"/>
        <rFont val="Calibri"/>
        <family val="2"/>
        <charset val="204"/>
        <scheme val="minor"/>
      </rPr>
      <t>серия Эконом</t>
    </r>
  </si>
  <si>
    <r>
      <t>2281 Джемпер короткий рукав (кулир) р.64/122-128 (3 шт)</t>
    </r>
    <r>
      <rPr>
        <sz val="11"/>
        <color rgb="FFFF0000"/>
        <rFont val="Calibri"/>
        <family val="2"/>
        <charset val="204"/>
        <scheme val="minor"/>
      </rPr>
      <t>серия Эконом</t>
    </r>
  </si>
  <si>
    <r>
      <t>2281 Джемпер короткий рукав (кулир) р.68/134 (3 шт)</t>
    </r>
    <r>
      <rPr>
        <sz val="11"/>
        <color rgb="FFFF0000"/>
        <rFont val="Calibri"/>
        <family val="2"/>
        <charset val="204"/>
        <scheme val="minor"/>
      </rPr>
      <t>серия Эконом</t>
    </r>
  </si>
  <si>
    <t>Кофточка ясельная NB 02-007 (бирюзовый/горох) р.62</t>
  </si>
  <si>
    <t>Кофточка ясельная NB 02-007 (бирюзовый/горох) р.68</t>
  </si>
  <si>
    <t>Кофточка ясельная NB 02-007 (бирюзовый/горох) р.74</t>
  </si>
  <si>
    <t>Кофточка ясельная NB 02-007 (бирюзовый/горох) р.80</t>
  </si>
  <si>
    <t>Кофточка ясельная NB 02-007 (бирюзовый/горох) р.86</t>
  </si>
  <si>
    <t>Ползунки ясельные NB 06-004 (молочный/бирюзовый) р.62</t>
  </si>
  <si>
    <t>Ползунки ясельные NB 06-004 (молочный/бирюзовый) р.68</t>
  </si>
  <si>
    <t>Ползунки ясельные NB 06-004 (молочный/бирюзовый) р.74</t>
  </si>
  <si>
    <t>Ползунки ясельные NB 06-004 (молочный/бирюзовый) р.80</t>
  </si>
  <si>
    <t>Ползунки ясельные NB 06-004 (молочный/бирюзовый) р.86</t>
  </si>
  <si>
    <t>Ползунки ясельные NB 06-004 (молочный/бирюзовый) р.92</t>
  </si>
  <si>
    <t>Ползунки ясельные NB 06-011 (молочный/бирюзовый) р.62</t>
  </si>
  <si>
    <t>Ползунки ясельные NB 06-011 (молочный/бирюзовый) р.68</t>
  </si>
  <si>
    <t>Ползунки ясельные NB 06-011 (молочный/бирюзовый) р.74</t>
  </si>
  <si>
    <t>Ползунки ясельные NB 06-011 (молочный/бирюзовый) р.80</t>
  </si>
  <si>
    <t>Ползунки ясельные NB 02-003 (бирюзовый/горох) р.56</t>
  </si>
  <si>
    <t>Ползунки ясельные NB 02-003 (бирюзовый/горох) р.62</t>
  </si>
  <si>
    <t>Ползунки ясельные NB 02-003 (бирюзовый/горох) р.68</t>
  </si>
  <si>
    <t>Ползунки ясельные NB 02-003 (бирюзовый/горох) р.74</t>
  </si>
  <si>
    <t>Ползунки ясельные NB 02-003 (бирюзовый/горох) р.80</t>
  </si>
  <si>
    <t>Ползунки ясельные NB 02-004 (молочный/розовый) р.62</t>
  </si>
  <si>
    <t>Ползунки ясельные NB 02-004 (молочный/розовый) р.68</t>
  </si>
  <si>
    <t>Ползунки ясельные NB 02-004 (молочный/розовый) р.74</t>
  </si>
  <si>
    <t>Ползунки ясельные NB 02-004 (молочный/розовый) р.80</t>
  </si>
  <si>
    <t>Ползунки ясельные NB 02-004 (молочный/розовый) р.86</t>
  </si>
  <si>
    <t>Ползунки ясельные NB 02-004 (молочный/розовый) р.92</t>
  </si>
  <si>
    <t>Ползунки ясельные NB 06-004 (св.розовый/горошек) р. 62</t>
  </si>
  <si>
    <t>Ползунки ясельные NB 06-004 (св.розовый/горошек) р. 68</t>
  </si>
  <si>
    <t>Ползунки ясельные NB 06-004 (св.розовый/горошек) р. 74</t>
  </si>
  <si>
    <t>Ползунки ясельные NB 06-004 (св.розовый/горошек) р. 80</t>
  </si>
  <si>
    <t>Ползунки ясельные NB 06-004 (св.розовый/горошек) р. 86</t>
  </si>
  <si>
    <t>Ползунки ясельные NB 06-004 (св.розовый/горошек) р. 92</t>
  </si>
  <si>
    <t>10160 Лосины для девочки р.74-48 т.серый</t>
  </si>
  <si>
    <t>10160 Лосины для девочки р.74-48 фиолетовый</t>
  </si>
  <si>
    <t>10160 Лосины для девочки р.80-52 т.серый</t>
  </si>
  <si>
    <t>10160 Лосины для девочки р.86-52 т.серый</t>
  </si>
  <si>
    <t>Кулирка с начесом 220 гр.
(95% хлопок + 5% эластан)</t>
  </si>
  <si>
    <t>10123 Брюки для девочки р.104-56 серый меланж</t>
  </si>
  <si>
    <t>10123 Брюки для девочки р.110-60 серый меланж</t>
  </si>
  <si>
    <t>10123 Брюки для девочки р.116-60 серый меланж</t>
  </si>
  <si>
    <t>10123 Брюки для девочки р.122-64 серый меланж</t>
  </si>
  <si>
    <t>10123 Брюки для девочки р.128-64 серый меланж</t>
  </si>
  <si>
    <t>10123 Брюки для девочки р.92-52 серый меланж</t>
  </si>
  <si>
    <t>10123 Брюки для девочки р.98-56 серый меланж</t>
  </si>
  <si>
    <t>10149 Брюки детские р.74-48 фиолетовый</t>
  </si>
  <si>
    <t>10149 Брюки детские р.80-52 розовый</t>
  </si>
  <si>
    <t>Футер петля 220 гр/кв м</t>
  </si>
  <si>
    <t>10155 Брюки (Леггинсы) для девочки р.104-56  синий</t>
  </si>
  <si>
    <t>10155 Брюки (Леггинсы) для девочки р.110-60  синий</t>
  </si>
  <si>
    <t>10155 Брюки (Леггинсы) для девочки р.122-64  синий</t>
  </si>
  <si>
    <t>10155 Брюки (Леггинсы) для девочки р.92-52  синий</t>
  </si>
  <si>
    <t>10155 Брюки (Леггинсы) для девочки р.110-60  красный</t>
  </si>
  <si>
    <t>10159 Брюки для девочки р.104-56 т. розовый</t>
  </si>
  <si>
    <t>10159 Брюки для девочки р.110-60 т. розовый</t>
  </si>
  <si>
    <t>10159 Брюки для девочки р.116-60 т. розовый</t>
  </si>
  <si>
    <t>10159 Брюки для девочки р.128-64 т. розовый</t>
  </si>
  <si>
    <t>10146 Брюки для мальчика р.92-52 бежевый/т. коричневый</t>
  </si>
  <si>
    <t>10146 Брюки для мальчика р.104-56 бежевый/т. коричневый</t>
  </si>
  <si>
    <t>10146 Брюки для мальчика р.110-60 бежевый/т. коричневый</t>
  </si>
  <si>
    <t>10146 Брюки для мальчика р.116-60 бежевый/т. коричневый</t>
  </si>
  <si>
    <t>10146 Брюки для мальчика р.122-64 бежевый/т. коричневый</t>
  </si>
  <si>
    <t>10146 Брюки для мальчика р.128-64 бежевый/т. коричневый</t>
  </si>
  <si>
    <t>10146 Брюки для мальчика р.92-52 джинс/т.джинс</t>
  </si>
  <si>
    <t>10146 Брюки для мальчика р.110-60 джинс/т.джинс</t>
  </si>
  <si>
    <t>10146 Брюки для мальчика р.116-60 джинс/т.джинс</t>
  </si>
  <si>
    <t>10146 Брюки для мальчика р.122-64 джинс/т.джинс</t>
  </si>
  <si>
    <t>10146 Брюки для мальчика р.128-64 джинс/т.джинс</t>
  </si>
  <si>
    <t>10146 Брюки для мальчика р.92-52 серый/черный</t>
  </si>
  <si>
    <t>10146 Брюки для мальчика р.98-56 серый/черный</t>
  </si>
  <si>
    <t>10146 Брюки для мальчика р.104-56 серый/черный</t>
  </si>
  <si>
    <t>10146 Брюки для мальчика р.110-60 серый/черный</t>
  </si>
  <si>
    <t>10146 Брюки для мальчика р.116-60 серый/черный</t>
  </si>
  <si>
    <t>10146 Брюки для мальчика р.122-64 серый/черный</t>
  </si>
  <si>
    <t>10146 Брюки для мальчика р.128-64 серый/черный</t>
  </si>
  <si>
    <t>Футер начес
 (100% хлопок)</t>
  </si>
  <si>
    <t>10148 Брюки для мальчика р.92-52 черный (футер начес)</t>
  </si>
  <si>
    <t>10148 Брюки для мальчика р.98-56 черный (футер начес)</t>
  </si>
  <si>
    <t>10148 Брюки для мальчика р.104-56 черный (футер начес)</t>
  </si>
  <si>
    <t>10148 Брюки для мальчика р.110-60 черный (футер начес)</t>
  </si>
  <si>
    <t>10148 Брюки для мальчика р.128-64 черный (футер начес)</t>
  </si>
  <si>
    <t xml:space="preserve">47 ДГ 0615 Шорты для мальчика р.116-60  </t>
  </si>
  <si>
    <t xml:space="preserve">47 ДГ 0615 Шорты для мальчика р.122-64  </t>
  </si>
  <si>
    <t xml:space="preserve">47 ДГ 0615 Шорты для мальчика р.128-64  </t>
  </si>
  <si>
    <t>1043 Брюки для мальчика р.140-72 т.серый</t>
  </si>
  <si>
    <t>1043 Брюки для мальчика р.146-76 сер.меланж</t>
  </si>
  <si>
    <t>1043 Брюки для мальчика р.152-80 сер.меланж</t>
  </si>
  <si>
    <t>1043 Брюки для мальчика р.158-80 сер.меланж</t>
  </si>
  <si>
    <t>1043 Брюки для мальчика р.158-80 т.серый</t>
  </si>
  <si>
    <t>1043 Брюки для мальчика р.164-80 сер.меланж</t>
  </si>
  <si>
    <t>1043 Брюки для мальчика р.164-80 т.серый</t>
  </si>
  <si>
    <t>Футер петля 100 хлопок</t>
  </si>
  <si>
    <t xml:space="preserve">58 ДГ 0615 Футболка для мальчика р.146-76  </t>
  </si>
  <si>
    <t>58 ДГ 0615 Футболка для мальчика р.152-80</t>
  </si>
  <si>
    <t>58 ДГ 0615 Футболка для мальчика р.158-80</t>
  </si>
  <si>
    <t>58 ДГ 0615 Футболка для мальчика р.164-84</t>
  </si>
  <si>
    <t>6142 Джемпер для девочки  р.74-48 розовый</t>
  </si>
  <si>
    <t>717 Туника для девочки р.74-48 лиловый</t>
  </si>
  <si>
    <t>717 Туника для девочки р.74-48 мятный</t>
  </si>
  <si>
    <t>717 Туника для девочки р.80-52 лиловый</t>
  </si>
  <si>
    <t>717 Туника для девочки р.80-52 мятный</t>
  </si>
  <si>
    <t>717 Туника для девочки р.86-52 лиловый</t>
  </si>
  <si>
    <t>717 Туника для девочки р.86-52 мятный</t>
  </si>
  <si>
    <t>6141 Джемпер для девочки р.80-52 розовый</t>
  </si>
  <si>
    <t>6226 Джемпер для мальчика р.80-52 т.серый</t>
  </si>
  <si>
    <t>6228 Джемпер для мальчика р.74-48 голубой</t>
  </si>
  <si>
    <t>6228 Джемпер для мальчика р.74-48 серый</t>
  </si>
  <si>
    <t>6228 Джемпер для мальчика р.80-52 голубой</t>
  </si>
  <si>
    <t>6228 Джемпер для мальчика р.80-52 серый</t>
  </si>
  <si>
    <t>6228 Джемпер для мальчика р.86-52 голубой</t>
  </si>
  <si>
    <t>6228 Джемпер для мальчика р.86-52 серый</t>
  </si>
  <si>
    <t>Кулирка 180 гр.
 (100% хлопок)</t>
  </si>
  <si>
    <t>6132 Джемпер для девочки р.104-56 св.розовый/синий</t>
  </si>
  <si>
    <t>6132 Джемпер для девочки р.110-60 белый/яр. голубой</t>
  </si>
  <si>
    <t>6132 Джемпер для девочки р.92-52 белый/яр. голубой</t>
  </si>
  <si>
    <t>6132 Джемпер для девочки р.98-56 белый/яр. голубой</t>
  </si>
  <si>
    <t>6140 Джемпер для девочки р.98-56 лиловый</t>
  </si>
  <si>
    <t>6220 Джемпер для мальчика р.92-52 зеленый/т.синий</t>
  </si>
  <si>
    <t>6220 Джемпер для мальчика р.98-56 зеленый/т.синий</t>
  </si>
  <si>
    <t>6220 Джемпер для мальчика р.104-56 зеленый/т.синий</t>
  </si>
  <si>
    <t>6220 Джемпер для мальчика р.116-60 зеленый/т.синий</t>
  </si>
  <si>
    <t>6220 Джемпер для мальчика р.122-64 зеленый/т.синий</t>
  </si>
  <si>
    <t>6220 Джемпер для мальчика р.128-64 зеленый/т.синий</t>
  </si>
  <si>
    <t>6220 Джемпер для мальчика р.92-52 голубой/т.синий</t>
  </si>
  <si>
    <t>6220 Джемпер для мальчика р.104-56 голубой/т.синий</t>
  </si>
  <si>
    <t>6220 Джемпер для мальчика р.116-60 голубой/т.синий</t>
  </si>
  <si>
    <t>6222 Джемпер для мальчика р.116-60 т.серый меланж</t>
  </si>
  <si>
    <t>6223 Джемпер для мальчика р.92-52 желтый/св.синий</t>
  </si>
  <si>
    <t>6223 Джемпер для мальчика р.104-56 желтый/св.синий</t>
  </si>
  <si>
    <t>6223 Джемпер для мальчика р.122-64 желтый/св.синий</t>
  </si>
  <si>
    <t>6223 Джемпер для мальчика р.128-64 желтый/св.синий</t>
  </si>
  <si>
    <t>11110 Спортивный костюм для девочки  р.104-56 серый меланж/малиновый</t>
  </si>
  <si>
    <t>11110 Спортивный костюм для девочки  р.110-60 серый меланж/малиновый</t>
  </si>
  <si>
    <t>11110 Спортивный костюм для девочки  р.92-52 серый меланж/малиновый</t>
  </si>
  <si>
    <t>11110 Спортивный костюм для девочки  р.98-56 серый меланж/малиновый</t>
  </si>
  <si>
    <t>11114 Спортивный костюм для девочки р.134-68 розовый/фиолетовый</t>
  </si>
  <si>
    <t>11114 Спортивный костюм для девочки р.134-68 серый меланж/я.розовый</t>
  </si>
  <si>
    <t>11114 Спортивный костюм для девочки р.140-72 розовый/фиолетовый</t>
  </si>
  <si>
    <t>11114 Спортивный костюм для девочки р.140-72 серый меланж/я.розовый</t>
  </si>
  <si>
    <t>11114 Спортивный костюм для девочки р.146-76 розовый/фиолетовый</t>
  </si>
  <si>
    <t>11114 Спортивный костюм для девочки р.146-76 серый меланж/я.розовый</t>
  </si>
  <si>
    <t>11114 Спортивный костюм для девочки р.152-80 розовый/фиолетовый</t>
  </si>
  <si>
    <t>11114 Спортивный костюм для девочки р.152-80 серый меланж/я.розовый</t>
  </si>
  <si>
    <t>11114 Спортивный костюм для девочки р.158-80 розовый/фиолетовый</t>
  </si>
  <si>
    <t>11114 Спортивный костюм для девочки р.158-80 серый меланж/я.розовый</t>
  </si>
  <si>
    <t>11114 Спортивный костюм для девочки р.164-80 розовый/фиолетовый</t>
  </si>
  <si>
    <t>11114 Спортивный костюм для девочки р.164-80 серый меланж/я.розовый</t>
  </si>
  <si>
    <t>11116 Комплект для девочки р.74-48 я.розовый/фиолетовый</t>
  </si>
  <si>
    <t>11116 Комплект для девочки р.86-52 я.розовый/фиолетовый</t>
  </si>
  <si>
    <t>11125 Комплект для мальчика р.74-48 голубой/синий</t>
  </si>
  <si>
    <t>11125 Комплект для мальчика р.80-52 голубой/синий</t>
  </si>
  <si>
    <t>11125 Комплект для мальчика р.86-52 голубой/синий</t>
  </si>
  <si>
    <t xml:space="preserve">6119 Блузка для девочки р.128-64 бежевый  </t>
  </si>
  <si>
    <t xml:space="preserve">6120 Блузка для девочки р.134-68 белый  </t>
  </si>
  <si>
    <t xml:space="preserve">6120 Блузка для девочки р.140-72 белый  </t>
  </si>
  <si>
    <t xml:space="preserve">6120 Блузка для девочки р.152-80 белый  </t>
  </si>
  <si>
    <t xml:space="preserve">6120 Блузка для девочки р.158-80 белый  </t>
  </si>
  <si>
    <t xml:space="preserve">6122 Блузка для девочки р.122-64 бежевый  </t>
  </si>
  <si>
    <t xml:space="preserve">6122 Блузка для девочки р.128-64 бежевый  </t>
  </si>
  <si>
    <t xml:space="preserve">6122 Блузка для девочки р.152-80 бежевый  </t>
  </si>
  <si>
    <t>Хлопок 95% хлопок + 5% эластан, кружевой ворот</t>
  </si>
  <si>
    <t>Хлопок 95% хлопок + 5% эластан, рюши из шифона</t>
  </si>
  <si>
    <t>Хлопок 95% хлопок + 5% эластан</t>
  </si>
  <si>
    <t>611 ДГ 0615 Блузка длинный рукав для девочки р.122-64</t>
  </si>
  <si>
    <t>611 ДГ 0615 Блузка длинный рукав для девочки р.128-68</t>
  </si>
  <si>
    <t>611 ДГ 0615 Блузка длинный рукав для девочки р.134-72</t>
  </si>
  <si>
    <t>614 Свитер (водолазка) для девочки  р.128-64 белый</t>
  </si>
  <si>
    <t>614 Свитер (водолазка) для девочки  р.140-68 белый</t>
  </si>
  <si>
    <t>614 Свитер (водолазка) для девочки  р.140-68 розовый</t>
  </si>
  <si>
    <t>614 Свитер (водолазка) для девочки  р.146-72 белый</t>
  </si>
  <si>
    <t>614 Свитер (водолазка) для девочки  р.146-72 кремовый</t>
  </si>
  <si>
    <t>614 Свитер (водолазка) для девочки  р.146-72 розовый</t>
  </si>
  <si>
    <t>614 Свитер (водолазка) для девочки  р.152-76 белый</t>
  </si>
  <si>
    <t>614 Свитер (водолазка) для девочки  р.152-76 кремовый</t>
  </si>
  <si>
    <t>614 Свитер (водолазка) для девочки  р.152-76 розовый</t>
  </si>
  <si>
    <t>614 Свитер (водолазка) для девочки  р.158-80 белый</t>
  </si>
  <si>
    <t>614 Свитер (водолазка) для девочки  р.158-80 кремовый</t>
  </si>
  <si>
    <t>614 Свитер (водолазка) для девочки  р.164-80 белый</t>
  </si>
  <si>
    <t>614 Свитер (водолазка) для девочки  р.164-80 кремовый</t>
  </si>
  <si>
    <t>Супрем 92% хлопок + 8% эластан</t>
  </si>
  <si>
    <t>Кулирка 95% хлопок + 5% эластан</t>
  </si>
  <si>
    <t>622 Свитер (водолазка) для мальчика  р.122-64 белый</t>
  </si>
  <si>
    <t>622 Свитер (водолазка) для мальчика  р.146-72 белый</t>
  </si>
  <si>
    <t>622 Свитер (водолазка) для мальчика  р.152-76 белый</t>
  </si>
  <si>
    <t>622 Свитер (водолазка) для мальчика  р.158-80 белый</t>
  </si>
  <si>
    <t>622 Свитер (водолазка) для мальчика  р.158-80 джинс</t>
  </si>
  <si>
    <t>622 Свитер (водолазка) для мальчика  р.158-80 т.серый</t>
  </si>
  <si>
    <t>622 Свитер (водолазка) для мальчика  р.164-80 белый</t>
  </si>
  <si>
    <t>622 Свитер (водолазка) для мальчика  р.164-80 чёрный</t>
  </si>
  <si>
    <t>Хлопок 95% хлопок + 5% эластан (Рубчик)</t>
  </si>
  <si>
    <t>647 Жакет детский р.128-64 т.синий</t>
  </si>
  <si>
    <t>647 Жакет детский р.134-68 т.синий</t>
  </si>
  <si>
    <t>647 Жакет детский р.140-72 т.синий</t>
  </si>
  <si>
    <t>647 Жакет детский р.146-76 т.синий</t>
  </si>
  <si>
    <t>647 Жакет детский р.152-80 т.синий</t>
  </si>
  <si>
    <t>647 Жакет детский р.158-84 т.синий</t>
  </si>
  <si>
    <t>647 Жакет детский р.128-64 т.серый</t>
  </si>
  <si>
    <t>647 Жакет детский р.134-68 т.серый</t>
  </si>
  <si>
    <t>647 Жакет детский р.140-72 т.серый</t>
  </si>
  <si>
    <t>647 Жакет детский р.146-76 т.серый</t>
  </si>
  <si>
    <t>647 Жакет детский р.152-80 т.серый</t>
  </si>
  <si>
    <t>647 Жакет детский р.158-84 т.серый</t>
  </si>
  <si>
    <t>645 Джемпер детский р.152-80 т.синий</t>
  </si>
  <si>
    <t>645 Джемпер детский р.158-84 т.синий</t>
  </si>
  <si>
    <t>50% хлопок / 50% ПАН</t>
  </si>
  <si>
    <t>641 Жилет детский с ромбами р.128-64 чёрный</t>
  </si>
  <si>
    <t>641 Жилет детский с ромбами р.140-72 чёрный</t>
  </si>
  <si>
    <t>641 Жилет детский с ромбами р.146-76 чёрный</t>
  </si>
  <si>
    <t>641 Жилет детский с ромбами р.152-80 чёрный</t>
  </si>
  <si>
    <t>641 Жилет детский с ромбами р.158-84 чёрный</t>
  </si>
  <si>
    <t>641 Жилет детский с ромбами р.128-64 т.синий</t>
  </si>
  <si>
    <t>641 Жилет детский с ромбами р.134-68 т.синий</t>
  </si>
  <si>
    <t>641 Жилет детский с ромбами р.140-72 т.синий</t>
  </si>
  <si>
    <t>641 Жилет детский с ромбами р.146-76 т.синий</t>
  </si>
  <si>
    <t>641 Жилет детский с ромбами р.152-80 т.синий</t>
  </si>
  <si>
    <t>641 Жилет детский с ромбами р.158-84 т.синий</t>
  </si>
  <si>
    <t>641 Жилет детский с ромбами р.128-64 т.серый</t>
  </si>
  <si>
    <t>641 Жилет детский с ромбами р.158-84 т.серый</t>
  </si>
  <si>
    <t>Трикотаж  от 0 до 12 лет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</si>
</sst>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;[Red]\-0"/>
  </numFmts>
  <fonts count="43" x14ac:knownFonts="1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1"/>
      <color indexed="8"/>
      <name val="Calibri"/>
      <family val="2"/>
      <charset val="204"/>
    </font>
    <font>
      <sz val="8"/>
      <name val="Arial"/>
      <family val="2"/>
      <charset val="204"/>
    </font>
    <font>
      <sz val="8"/>
      <name val="Arial"/>
      <family val="2"/>
    </font>
    <font>
      <b/>
      <sz val="11"/>
      <color theme="1"/>
      <name val="Calibri"/>
      <family val="2"/>
      <charset val="204"/>
      <scheme val="minor"/>
    </font>
    <font>
      <b/>
      <i/>
      <sz val="14"/>
      <color theme="1"/>
      <name val="Calibri"/>
      <family val="2"/>
      <charset val="204"/>
      <scheme val="minor"/>
    </font>
    <font>
      <b/>
      <sz val="14"/>
      <color rgb="FFFF0000"/>
      <name val="Calibri"/>
      <family val="2"/>
      <charset val="204"/>
      <scheme val="minor"/>
    </font>
    <font>
      <b/>
      <sz val="11"/>
      <color rgb="FFFF0000"/>
      <name val="Calibri"/>
      <family val="2"/>
      <charset val="204"/>
      <scheme val="minor"/>
    </font>
    <font>
      <b/>
      <sz val="16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b/>
      <sz val="16"/>
      <color rgb="FFFF0000"/>
      <name val="Calibri"/>
      <family val="2"/>
      <charset val="204"/>
      <scheme val="minor"/>
    </font>
    <font>
      <b/>
      <i/>
      <sz val="14"/>
      <color rgb="FFFF0000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b/>
      <sz val="14"/>
      <color theme="0"/>
      <name val="Calibri"/>
      <family val="2"/>
      <charset val="204"/>
      <scheme val="minor"/>
    </font>
    <font>
      <b/>
      <u/>
      <sz val="11"/>
      <color theme="1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sz val="10"/>
      <name val="Arial"/>
      <family val="2"/>
      <charset val="204"/>
    </font>
    <font>
      <sz val="14"/>
      <color rgb="FFFF0000"/>
      <name val="Calibri"/>
      <family val="2"/>
      <charset val="204"/>
      <scheme val="minor"/>
    </font>
    <font>
      <sz val="12"/>
      <name val="Calibri"/>
      <family val="2"/>
      <charset val="204"/>
      <scheme val="minor"/>
    </font>
    <font>
      <b/>
      <sz val="14"/>
      <color rgb="FFFF0000"/>
      <name val="Arial"/>
      <family val="2"/>
      <charset val="204"/>
    </font>
    <font>
      <i/>
      <sz val="11"/>
      <color theme="1"/>
      <name val="Calibri"/>
      <family val="2"/>
      <charset val="204"/>
      <scheme val="minor"/>
    </font>
    <font>
      <sz val="12"/>
      <name val="Arial"/>
      <family val="2"/>
      <charset val="204"/>
    </font>
    <font>
      <sz val="12"/>
      <color theme="1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b/>
      <sz val="10"/>
      <name val="Calibri"/>
      <family val="2"/>
      <charset val="204"/>
      <scheme val="minor"/>
    </font>
    <font>
      <b/>
      <i/>
      <sz val="10"/>
      <color theme="1"/>
      <name val="Calibri"/>
      <family val="2"/>
      <charset val="204"/>
      <scheme val="minor"/>
    </font>
    <font>
      <sz val="10"/>
      <name val="Calibri"/>
      <family val="2"/>
      <charset val="204"/>
      <scheme val="minor"/>
    </font>
    <font>
      <sz val="10"/>
      <color theme="1"/>
      <name val="Calibri"/>
      <family val="2"/>
      <charset val="204"/>
      <scheme val="minor"/>
    </font>
    <font>
      <sz val="14"/>
      <name val="Calibri"/>
      <family val="2"/>
      <charset val="204"/>
      <scheme val="minor"/>
    </font>
    <font>
      <b/>
      <sz val="14"/>
      <color rgb="FFFF0000"/>
      <name val="Calibri"/>
      <family val="1"/>
      <charset val="204"/>
      <scheme val="minor"/>
    </font>
    <font>
      <b/>
      <sz val="14"/>
      <color rgb="FFFF0000"/>
      <name val="Arial"/>
      <family val="2"/>
    </font>
    <font>
      <sz val="11"/>
      <color rgb="FFFF0000"/>
      <name val="Calibri"/>
      <family val="2"/>
      <charset val="204"/>
      <scheme val="minor"/>
    </font>
    <font>
      <b/>
      <i/>
      <sz val="28"/>
      <name val="Calibri"/>
      <family val="2"/>
      <charset val="204"/>
      <scheme val="minor"/>
    </font>
    <font>
      <b/>
      <i/>
      <sz val="16"/>
      <color theme="1"/>
      <name val="Calibri"/>
      <family val="2"/>
      <charset val="204"/>
      <scheme val="minor"/>
    </font>
    <font>
      <b/>
      <i/>
      <sz val="16"/>
      <name val="Calibri"/>
      <family val="2"/>
      <charset val="204"/>
      <scheme val="minor"/>
    </font>
    <font>
      <sz val="11"/>
      <name val="Arial"/>
      <family val="2"/>
      <charset val="204"/>
    </font>
    <font>
      <sz val="11"/>
      <color indexed="8"/>
      <name val="Calibri"/>
      <family val="2"/>
      <charset val="204"/>
      <scheme val="minor"/>
    </font>
    <font>
      <sz val="8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b/>
      <i/>
      <sz val="18"/>
      <name val="Calibri"/>
      <family val="2"/>
      <charset val="204"/>
      <scheme val="minor"/>
    </font>
    <font>
      <b/>
      <sz val="16"/>
      <color theme="1"/>
      <name val="Calibri"/>
      <family val="2"/>
      <charset val="204"/>
      <scheme val="minor"/>
    </font>
    <font>
      <sz val="9"/>
      <name val="Calibri"/>
      <family val="2"/>
      <charset val="204"/>
      <scheme val="minor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66FFFF"/>
        <bgColor indexed="64"/>
      </patternFill>
    </fill>
    <fill>
      <patternFill patternType="solid">
        <fgColor rgb="FF00FFFF"/>
        <bgColor indexed="64"/>
      </patternFill>
    </fill>
    <fill>
      <patternFill patternType="solid">
        <fgColor indexed="9"/>
        <bgColor indexed="64"/>
      </patternFill>
    </fill>
  </fills>
  <borders count="3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rgb="FF000000"/>
      </right>
      <top style="thin">
        <color indexed="64"/>
      </top>
      <bottom/>
      <diagonal/>
    </border>
    <border>
      <left style="thin">
        <color indexed="64"/>
      </left>
      <right style="thin">
        <color rgb="FF000000"/>
      </right>
      <top/>
      <bottom/>
      <diagonal/>
    </border>
    <border>
      <left style="thin">
        <color indexed="64"/>
      </left>
      <right style="thin">
        <color rgb="FF000000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23">
    <xf numFmtId="0" fontId="0" fillId="0" borderId="0"/>
    <xf numFmtId="0" fontId="2" fillId="0" borderId="0"/>
    <xf numFmtId="0" fontId="3" fillId="0" borderId="0">
      <alignment horizontal="left"/>
    </xf>
    <xf numFmtId="0" fontId="3" fillId="0" borderId="0">
      <alignment horizontal="left"/>
    </xf>
    <xf numFmtId="0" fontId="3" fillId="0" borderId="0">
      <alignment horizontal="left"/>
    </xf>
    <xf numFmtId="0" fontId="3" fillId="0" borderId="0">
      <alignment horizontal="left"/>
    </xf>
    <xf numFmtId="0" fontId="1" fillId="0" borderId="0"/>
    <xf numFmtId="0" fontId="3" fillId="0" borderId="0">
      <alignment horizontal="left"/>
    </xf>
    <xf numFmtId="0" fontId="3" fillId="0" borderId="0">
      <alignment horizontal="left"/>
    </xf>
    <xf numFmtId="0" fontId="3" fillId="0" borderId="0">
      <alignment horizontal="left"/>
    </xf>
    <xf numFmtId="0" fontId="3" fillId="0" borderId="0">
      <alignment horizontal="left"/>
    </xf>
    <xf numFmtId="0" fontId="3" fillId="0" borderId="0">
      <alignment horizontal="left"/>
    </xf>
    <xf numFmtId="0" fontId="3" fillId="0" borderId="0">
      <alignment horizontal="left"/>
    </xf>
    <xf numFmtId="0" fontId="3" fillId="0" borderId="0">
      <alignment horizontal="left"/>
    </xf>
    <xf numFmtId="0" fontId="3" fillId="0" borderId="0">
      <alignment horizontal="left"/>
    </xf>
    <xf numFmtId="0" fontId="3" fillId="0" borderId="0">
      <alignment horizontal="left"/>
    </xf>
    <xf numFmtId="0" fontId="2" fillId="0" borderId="0"/>
    <xf numFmtId="0" fontId="1" fillId="0" borderId="0"/>
    <xf numFmtId="0" fontId="2" fillId="0" borderId="0"/>
    <xf numFmtId="0" fontId="1" fillId="0" borderId="0"/>
    <xf numFmtId="0" fontId="4" fillId="0" borderId="0"/>
    <xf numFmtId="0" fontId="4" fillId="0" borderId="0"/>
    <xf numFmtId="0" fontId="3" fillId="0" borderId="0"/>
  </cellStyleXfs>
  <cellXfs count="332">
    <xf numFmtId="0" fontId="0" fillId="0" borderId="0" xfId="0"/>
    <xf numFmtId="1" fontId="5" fillId="0" borderId="0" xfId="0" applyNumberFormat="1" applyFont="1" applyAlignment="1">
      <alignment horizontal="center" vertical="center"/>
    </xf>
    <xf numFmtId="1" fontId="5" fillId="0" borderId="8" xfId="0" applyNumberFormat="1" applyFont="1" applyBorder="1" applyAlignment="1">
      <alignment horizontal="center" vertical="center"/>
    </xf>
    <xf numFmtId="0" fontId="5" fillId="0" borderId="8" xfId="0" applyFont="1" applyBorder="1" applyAlignment="1">
      <alignment horizontal="center" vertical="center"/>
    </xf>
    <xf numFmtId="1" fontId="5" fillId="0" borderId="3" xfId="0" applyNumberFormat="1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1" fontId="5" fillId="0" borderId="9" xfId="0" applyNumberFormat="1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0" fillId="0" borderId="0" xfId="0" applyFont="1"/>
    <xf numFmtId="1" fontId="8" fillId="0" borderId="3" xfId="0" applyNumberFormat="1" applyFont="1" applyBorder="1" applyAlignment="1">
      <alignment horizontal="center" vertical="center"/>
    </xf>
    <xf numFmtId="0" fontId="0" fillId="0" borderId="2" xfId="0" applyFont="1" applyBorder="1" applyAlignment="1">
      <alignment horizontal="center"/>
    </xf>
    <xf numFmtId="0" fontId="0" fillId="0" borderId="0" xfId="0" applyFont="1" applyBorder="1"/>
    <xf numFmtId="0" fontId="0" fillId="0" borderId="7" xfId="0" applyFont="1" applyBorder="1" applyAlignment="1">
      <alignment horizontal="center"/>
    </xf>
    <xf numFmtId="0" fontId="0" fillId="0" borderId="1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0" fontId="0" fillId="0" borderId="1" xfId="0" applyFont="1" applyBorder="1" applyAlignment="1">
      <alignment horizontal="center"/>
    </xf>
    <xf numFmtId="0" fontId="0" fillId="0" borderId="13" xfId="0" applyFont="1" applyBorder="1"/>
    <xf numFmtId="0" fontId="0" fillId="0" borderId="3" xfId="0" applyFont="1" applyBorder="1"/>
    <xf numFmtId="1" fontId="9" fillId="2" borderId="3" xfId="1" applyNumberFormat="1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left"/>
    </xf>
    <xf numFmtId="0" fontId="6" fillId="4" borderId="1" xfId="0" applyFont="1" applyFill="1" applyBorder="1" applyAlignment="1">
      <alignment horizontal="left"/>
    </xf>
    <xf numFmtId="1" fontId="9" fillId="4" borderId="11" xfId="1" applyNumberFormat="1" applyFont="1" applyFill="1" applyBorder="1" applyAlignment="1">
      <alignment horizontal="center" vertical="center" wrapText="1"/>
    </xf>
    <xf numFmtId="1" fontId="9" fillId="2" borderId="11" xfId="1" applyNumberFormat="1" applyFont="1" applyFill="1" applyBorder="1" applyAlignment="1">
      <alignment horizontal="center" vertical="center" wrapText="1"/>
    </xf>
    <xf numFmtId="0" fontId="0" fillId="5" borderId="3" xfId="0" applyFont="1" applyFill="1" applyBorder="1"/>
    <xf numFmtId="1" fontId="11" fillId="5" borderId="8" xfId="0" applyNumberFormat="1" applyFont="1" applyFill="1" applyBorder="1" applyAlignment="1">
      <alignment horizontal="center" vertical="center" wrapText="1"/>
    </xf>
    <xf numFmtId="1" fontId="10" fillId="5" borderId="8" xfId="0" applyNumberFormat="1" applyFont="1" applyFill="1" applyBorder="1" applyAlignment="1">
      <alignment horizontal="center" vertical="center"/>
    </xf>
    <xf numFmtId="0" fontId="0" fillId="5" borderId="3" xfId="0" applyFont="1" applyFill="1" applyBorder="1" applyAlignment="1">
      <alignment horizontal="center"/>
    </xf>
    <xf numFmtId="1" fontId="8" fillId="5" borderId="3" xfId="0" applyNumberFormat="1" applyFont="1" applyFill="1" applyBorder="1" applyAlignment="1">
      <alignment horizontal="center" vertical="center"/>
    </xf>
    <xf numFmtId="0" fontId="5" fillId="5" borderId="3" xfId="0" applyFont="1" applyFill="1" applyBorder="1" applyAlignment="1">
      <alignment horizontal="center" vertical="center"/>
    </xf>
    <xf numFmtId="0" fontId="0" fillId="4" borderId="1" xfId="0" applyFont="1" applyFill="1" applyBorder="1" applyAlignment="1">
      <alignment horizontal="center"/>
    </xf>
    <xf numFmtId="1" fontId="8" fillId="4" borderId="3" xfId="0" applyNumberFormat="1" applyFont="1" applyFill="1" applyBorder="1" applyAlignment="1">
      <alignment horizontal="center" vertical="center"/>
    </xf>
    <xf numFmtId="1" fontId="5" fillId="4" borderId="3" xfId="0" applyNumberFormat="1" applyFont="1" applyFill="1" applyBorder="1" applyAlignment="1">
      <alignment horizontal="center" vertical="center"/>
    </xf>
    <xf numFmtId="1" fontId="12" fillId="4" borderId="3" xfId="0" applyNumberFormat="1" applyFont="1" applyFill="1" applyBorder="1" applyAlignment="1">
      <alignment horizontal="center" vertical="center" wrapText="1"/>
    </xf>
    <xf numFmtId="0" fontId="0" fillId="4" borderId="3" xfId="0" applyFont="1" applyFill="1" applyBorder="1" applyAlignment="1">
      <alignment horizontal="center"/>
    </xf>
    <xf numFmtId="1" fontId="5" fillId="0" borderId="1" xfId="0" applyNumberFormat="1" applyFont="1" applyBorder="1" applyAlignment="1">
      <alignment horizontal="center" vertical="center"/>
    </xf>
    <xf numFmtId="1" fontId="5" fillId="0" borderId="2" xfId="0" applyNumberFormat="1" applyFont="1" applyBorder="1" applyAlignment="1">
      <alignment horizontal="center" vertical="center"/>
    </xf>
    <xf numFmtId="0" fontId="0" fillId="5" borderId="1" xfId="0" applyFont="1" applyFill="1" applyBorder="1" applyAlignment="1">
      <alignment horizontal="center"/>
    </xf>
    <xf numFmtId="1" fontId="5" fillId="4" borderId="1" xfId="0" applyNumberFormat="1" applyFont="1" applyFill="1" applyBorder="1" applyAlignment="1">
      <alignment horizontal="center" vertical="center"/>
    </xf>
    <xf numFmtId="0" fontId="0" fillId="5" borderId="7" xfId="0" applyFont="1" applyFill="1" applyBorder="1" applyAlignment="1">
      <alignment horizontal="center"/>
    </xf>
    <xf numFmtId="0" fontId="5" fillId="5" borderId="8" xfId="0" applyFont="1" applyFill="1" applyBorder="1" applyAlignment="1">
      <alignment horizontal="center" vertical="center"/>
    </xf>
    <xf numFmtId="1" fontId="5" fillId="4" borderId="2" xfId="0" applyNumberFormat="1" applyFont="1" applyFill="1" applyBorder="1" applyAlignment="1">
      <alignment horizontal="center" vertical="center"/>
    </xf>
    <xf numFmtId="0" fontId="15" fillId="0" borderId="0" xfId="0" applyFont="1"/>
    <xf numFmtId="1" fontId="7" fillId="0" borderId="4" xfId="16" applyNumberFormat="1" applyFont="1" applyFill="1" applyBorder="1" applyAlignment="1">
      <alignment horizontal="center" vertical="center" wrapText="1"/>
    </xf>
    <xf numFmtId="1" fontId="7" fillId="4" borderId="4" xfId="16" applyNumberFormat="1" applyFont="1" applyFill="1" applyBorder="1" applyAlignment="1">
      <alignment horizontal="center" vertical="center" wrapText="1"/>
    </xf>
    <xf numFmtId="1" fontId="0" fillId="0" borderId="0" xfId="0" applyNumberFormat="1" applyFont="1" applyAlignment="1">
      <alignment horizontal="center" vertical="center"/>
    </xf>
    <xf numFmtId="0" fontId="0" fillId="0" borderId="3" xfId="0" applyFont="1" applyBorder="1" applyAlignment="1">
      <alignment horizontal="center"/>
    </xf>
    <xf numFmtId="0" fontId="0" fillId="0" borderId="2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0" fontId="16" fillId="0" borderId="19" xfId="0" applyFont="1" applyBorder="1" applyAlignment="1">
      <alignment vertical="center" wrapText="1"/>
    </xf>
    <xf numFmtId="0" fontId="0" fillId="0" borderId="0" xfId="0" applyFont="1" applyAlignment="1">
      <alignment vertical="center"/>
    </xf>
    <xf numFmtId="0" fontId="0" fillId="0" borderId="1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0" fontId="5" fillId="2" borderId="1" xfId="0" applyFont="1" applyFill="1" applyBorder="1" applyAlignment="1">
      <alignment horizontal="center" vertical="center"/>
    </xf>
    <xf numFmtId="0" fontId="0" fillId="0" borderId="10" xfId="0" applyFont="1" applyBorder="1" applyAlignment="1"/>
    <xf numFmtId="1" fontId="10" fillId="2" borderId="8" xfId="0" applyNumberFormat="1" applyFont="1" applyFill="1" applyBorder="1" applyAlignment="1">
      <alignment horizontal="center" vertical="center"/>
    </xf>
    <xf numFmtId="1" fontId="5" fillId="0" borderId="7" xfId="0" applyNumberFormat="1" applyFont="1" applyBorder="1" applyAlignment="1">
      <alignment horizontal="center" vertical="center"/>
    </xf>
    <xf numFmtId="1" fontId="19" fillId="3" borderId="0" xfId="1" applyNumberFormat="1" applyFont="1" applyFill="1" applyBorder="1" applyAlignment="1">
      <alignment horizontal="center" vertical="center" wrapText="1"/>
    </xf>
    <xf numFmtId="1" fontId="13" fillId="0" borderId="4" xfId="16" applyNumberFormat="1" applyFont="1" applyFill="1" applyBorder="1" applyAlignment="1">
      <alignment horizontal="center" vertical="center" wrapText="1"/>
    </xf>
    <xf numFmtId="1" fontId="13" fillId="5" borderId="4" xfId="16" applyNumberFormat="1" applyFont="1" applyFill="1" applyBorder="1" applyAlignment="1">
      <alignment horizontal="center" vertical="center" wrapText="1"/>
    </xf>
    <xf numFmtId="1" fontId="13" fillId="2" borderId="4" xfId="16" applyNumberFormat="1" applyFont="1" applyFill="1" applyBorder="1" applyAlignment="1">
      <alignment horizontal="center" vertical="center" wrapText="1"/>
    </xf>
    <xf numFmtId="1" fontId="13" fillId="2" borderId="5" xfId="16" applyNumberFormat="1" applyFont="1" applyFill="1" applyBorder="1" applyAlignment="1">
      <alignment horizontal="center" vertical="center" wrapText="1"/>
    </xf>
    <xf numFmtId="1" fontId="13" fillId="0" borderId="5" xfId="16" applyNumberFormat="1" applyFont="1" applyFill="1" applyBorder="1" applyAlignment="1">
      <alignment horizontal="center" vertical="center" wrapText="1"/>
    </xf>
    <xf numFmtId="1" fontId="11" fillId="5" borderId="13" xfId="0" applyNumberFormat="1" applyFont="1" applyFill="1" applyBorder="1" applyAlignment="1">
      <alignment horizontal="center" vertical="center" wrapText="1"/>
    </xf>
    <xf numFmtId="1" fontId="8" fillId="4" borderId="4" xfId="0" applyNumberFormat="1" applyFont="1" applyFill="1" applyBorder="1" applyAlignment="1">
      <alignment horizontal="center" vertical="center"/>
    </xf>
    <xf numFmtId="1" fontId="5" fillId="4" borderId="4" xfId="0" applyNumberFormat="1" applyFont="1" applyFill="1" applyBorder="1" applyAlignment="1">
      <alignment horizontal="center" vertical="center"/>
    </xf>
    <xf numFmtId="1" fontId="13" fillId="0" borderId="12" xfId="16" applyNumberFormat="1" applyFont="1" applyFill="1" applyBorder="1" applyAlignment="1">
      <alignment horizontal="center" vertical="center" wrapText="1"/>
    </xf>
    <xf numFmtId="1" fontId="5" fillId="4" borderId="5" xfId="0" applyNumberFormat="1" applyFont="1" applyFill="1" applyBorder="1" applyAlignment="1">
      <alignment horizontal="center" vertical="center"/>
    </xf>
    <xf numFmtId="1" fontId="13" fillId="4" borderId="4" xfId="16" applyNumberFormat="1" applyFont="1" applyFill="1" applyBorder="1" applyAlignment="1">
      <alignment horizontal="center" vertical="center" wrapText="1"/>
    </xf>
    <xf numFmtId="1" fontId="5" fillId="5" borderId="4" xfId="0" applyNumberFormat="1" applyFont="1" applyFill="1" applyBorder="1" applyAlignment="1">
      <alignment horizontal="center" vertical="center"/>
    </xf>
    <xf numFmtId="0" fontId="7" fillId="0" borderId="3" xfId="0" applyFont="1" applyBorder="1"/>
    <xf numFmtId="0" fontId="7" fillId="2" borderId="3" xfId="0" applyFont="1" applyFill="1" applyBorder="1"/>
    <xf numFmtId="0" fontId="14" fillId="0" borderId="3" xfId="0" applyFont="1" applyBorder="1"/>
    <xf numFmtId="0" fontId="7" fillId="0" borderId="3" xfId="0" applyFont="1" applyBorder="1" applyAlignment="1">
      <alignment vertical="center"/>
    </xf>
    <xf numFmtId="0" fontId="13" fillId="0" borderId="3" xfId="0" applyFont="1" applyBorder="1" applyAlignment="1">
      <alignment horizontal="center"/>
    </xf>
    <xf numFmtId="0" fontId="0" fillId="0" borderId="22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0" fontId="0" fillId="0" borderId="1" xfId="0" applyFont="1" applyBorder="1" applyAlignment="1">
      <alignment horizontal="center"/>
    </xf>
    <xf numFmtId="0" fontId="0" fillId="0" borderId="2" xfId="0" applyFont="1" applyBorder="1" applyAlignment="1">
      <alignment horizontal="center"/>
    </xf>
    <xf numFmtId="0" fontId="0" fillId="0" borderId="1" xfId="0" applyFont="1" applyBorder="1" applyAlignment="1">
      <alignment horizontal="center"/>
    </xf>
    <xf numFmtId="0" fontId="5" fillId="0" borderId="8" xfId="0" applyFont="1" applyBorder="1" applyAlignment="1">
      <alignment horizontal="center" vertical="center"/>
    </xf>
    <xf numFmtId="0" fontId="5" fillId="0" borderId="8" xfId="0" applyFont="1" applyBorder="1" applyAlignment="1">
      <alignment horizontal="center" vertical="center"/>
    </xf>
    <xf numFmtId="0" fontId="7" fillId="0" borderId="7" xfId="0" applyFont="1" applyBorder="1" applyAlignment="1">
      <alignment horizontal="left"/>
    </xf>
    <xf numFmtId="1" fontId="5" fillId="0" borderId="8" xfId="0" applyNumberFormat="1" applyFont="1" applyBorder="1" applyAlignment="1">
      <alignment horizontal="center" vertical="center"/>
    </xf>
    <xf numFmtId="0" fontId="5" fillId="0" borderId="8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1" fontId="22" fillId="2" borderId="4" xfId="0" applyNumberFormat="1" applyFont="1" applyFill="1" applyBorder="1" applyAlignment="1">
      <alignment horizontal="center" vertical="center"/>
    </xf>
    <xf numFmtId="1" fontId="23" fillId="0" borderId="3" xfId="0" applyNumberFormat="1" applyFont="1" applyBorder="1" applyAlignment="1">
      <alignment horizontal="center" vertical="center"/>
    </xf>
    <xf numFmtId="1" fontId="23" fillId="0" borderId="3" xfId="0" applyNumberFormat="1" applyFont="1" applyBorder="1" applyAlignment="1">
      <alignment horizontal="center" vertical="center"/>
    </xf>
    <xf numFmtId="0" fontId="23" fillId="0" borderId="3" xfId="0" applyFont="1" applyBorder="1" applyAlignment="1">
      <alignment horizontal="center" vertical="center"/>
    </xf>
    <xf numFmtId="0" fontId="23" fillId="0" borderId="3" xfId="0" applyFont="1" applyBorder="1" applyAlignment="1">
      <alignment horizontal="center" vertical="center"/>
    </xf>
    <xf numFmtId="0" fontId="23" fillId="0" borderId="3" xfId="0" applyFont="1" applyBorder="1" applyAlignment="1">
      <alignment horizontal="center" vertical="center"/>
    </xf>
    <xf numFmtId="0" fontId="23" fillId="0" borderId="3" xfId="0" applyFont="1" applyBorder="1" applyAlignment="1">
      <alignment horizontal="center" vertical="center"/>
    </xf>
    <xf numFmtId="1" fontId="5" fillId="2" borderId="3" xfId="0" applyNumberFormat="1" applyFont="1" applyFill="1" applyBorder="1" applyAlignment="1">
      <alignment horizontal="center" vertical="top"/>
    </xf>
    <xf numFmtId="0" fontId="0" fillId="0" borderId="0" xfId="0" applyFont="1"/>
    <xf numFmtId="0" fontId="0" fillId="0" borderId="0" xfId="0" applyFont="1"/>
    <xf numFmtId="0" fontId="0" fillId="0" borderId="0" xfId="0" applyFont="1"/>
    <xf numFmtId="0" fontId="0" fillId="0" borderId="0" xfId="0" applyFont="1"/>
    <xf numFmtId="0" fontId="0" fillId="0" borderId="0" xfId="0" applyFont="1"/>
    <xf numFmtId="0" fontId="27" fillId="3" borderId="6" xfId="0" applyFont="1" applyFill="1" applyBorder="1" applyAlignment="1">
      <alignment horizontal="left" vertical="center"/>
    </xf>
    <xf numFmtId="0" fontId="26" fillId="2" borderId="6" xfId="0" applyFont="1" applyFill="1" applyBorder="1" applyAlignment="1">
      <alignment horizontal="left" vertical="center"/>
    </xf>
    <xf numFmtId="0" fontId="28" fillId="2" borderId="4" xfId="0" applyFont="1" applyFill="1" applyBorder="1" applyAlignment="1">
      <alignment horizontal="left" vertical="center" wrapText="1"/>
    </xf>
    <xf numFmtId="0" fontId="27" fillId="0" borderId="4" xfId="0" applyFont="1" applyBorder="1" applyAlignment="1">
      <alignment horizontal="left" wrapText="1"/>
    </xf>
    <xf numFmtId="0" fontId="28" fillId="0" borderId="4" xfId="0" applyFont="1" applyBorder="1" applyAlignment="1">
      <alignment horizontal="left" wrapText="1"/>
    </xf>
    <xf numFmtId="0" fontId="28" fillId="2" borderId="8" xfId="0" applyNumberFormat="1" applyFont="1" applyFill="1" applyBorder="1" applyAlignment="1">
      <alignment horizontal="left" vertical="center" wrapText="1"/>
    </xf>
    <xf numFmtId="0" fontId="28" fillId="2" borderId="4" xfId="0" applyNumberFormat="1" applyFont="1" applyFill="1" applyBorder="1" applyAlignment="1">
      <alignment horizontal="left" vertical="center" wrapText="1"/>
    </xf>
    <xf numFmtId="0" fontId="28" fillId="2" borderId="5" xfId="0" applyNumberFormat="1" applyFont="1" applyFill="1" applyBorder="1" applyAlignment="1">
      <alignment horizontal="left" vertical="center" wrapText="1"/>
    </xf>
    <xf numFmtId="0" fontId="28" fillId="2" borderId="3" xfId="0" applyNumberFormat="1" applyFont="1" applyFill="1" applyBorder="1" applyAlignment="1">
      <alignment horizontal="left" vertical="center" wrapText="1"/>
    </xf>
    <xf numFmtId="0" fontId="28" fillId="0" borderId="3" xfId="0" applyNumberFormat="1" applyFont="1" applyBorder="1" applyAlignment="1">
      <alignment horizontal="left" vertical="center" wrapText="1"/>
    </xf>
    <xf numFmtId="0" fontId="28" fillId="0" borderId="3" xfId="0" applyFont="1" applyBorder="1" applyAlignment="1">
      <alignment horizontal="left" vertical="center" wrapText="1"/>
    </xf>
    <xf numFmtId="0" fontId="27" fillId="0" borderId="3" xfId="0" applyFont="1" applyBorder="1" applyAlignment="1">
      <alignment horizontal="left" vertical="center" wrapText="1"/>
    </xf>
    <xf numFmtId="0" fontId="28" fillId="0" borderId="8" xfId="0" applyFont="1" applyBorder="1" applyAlignment="1">
      <alignment horizontal="left" vertical="center" wrapText="1"/>
    </xf>
    <xf numFmtId="0" fontId="28" fillId="2" borderId="9" xfId="0" applyNumberFormat="1" applyFont="1" applyFill="1" applyBorder="1" applyAlignment="1">
      <alignment horizontal="left" vertical="center" wrapText="1"/>
    </xf>
    <xf numFmtId="0" fontId="28" fillId="0" borderId="1" xfId="0" applyFont="1" applyBorder="1" applyAlignment="1">
      <alignment horizontal="left" vertical="center" wrapText="1"/>
    </xf>
    <xf numFmtId="0" fontId="28" fillId="2" borderId="13" xfId="0" applyNumberFormat="1" applyFont="1" applyFill="1" applyBorder="1" applyAlignment="1">
      <alignment horizontal="left" vertical="center" wrapText="1"/>
    </xf>
    <xf numFmtId="0" fontId="28" fillId="2" borderId="14" xfId="0" applyNumberFormat="1" applyFont="1" applyFill="1" applyBorder="1" applyAlignment="1">
      <alignment horizontal="left" vertical="center" wrapText="1"/>
    </xf>
    <xf numFmtId="0" fontId="28" fillId="0" borderId="11" xfId="0" applyNumberFormat="1" applyFont="1" applyBorder="1" applyAlignment="1">
      <alignment horizontal="left" vertical="center" wrapText="1"/>
    </xf>
    <xf numFmtId="0" fontId="28" fillId="2" borderId="8" xfId="0" applyFont="1" applyFill="1" applyBorder="1" applyAlignment="1">
      <alignment horizontal="left" vertical="center" wrapText="1"/>
    </xf>
    <xf numFmtId="0" fontId="28" fillId="2" borderId="3" xfId="0" applyFont="1" applyFill="1" applyBorder="1" applyAlignment="1">
      <alignment horizontal="left" vertical="center" wrapText="1"/>
    </xf>
    <xf numFmtId="0" fontId="28" fillId="0" borderId="8" xfId="0" applyNumberFormat="1" applyFont="1" applyFill="1" applyBorder="1" applyAlignment="1">
      <alignment horizontal="left" vertical="center" wrapText="1"/>
    </xf>
    <xf numFmtId="0" fontId="27" fillId="0" borderId="3" xfId="0" applyFont="1" applyBorder="1" applyAlignment="1">
      <alignment horizontal="left" wrapText="1"/>
    </xf>
    <xf numFmtId="0" fontId="28" fillId="0" borderId="8" xfId="0" applyNumberFormat="1" applyFont="1" applyBorder="1" applyAlignment="1">
      <alignment horizontal="left" vertical="center" wrapText="1"/>
    </xf>
    <xf numFmtId="1" fontId="27" fillId="2" borderId="8" xfId="0" applyNumberFormat="1" applyFont="1" applyFill="1" applyBorder="1" applyAlignment="1">
      <alignment horizontal="left" vertical="center" wrapText="1"/>
    </xf>
    <xf numFmtId="0" fontId="28" fillId="0" borderId="4" xfId="0" applyFont="1" applyBorder="1" applyAlignment="1">
      <alignment horizontal="left" vertical="center" wrapText="1"/>
    </xf>
    <xf numFmtId="0" fontId="28" fillId="0" borderId="0" xfId="0" applyFont="1" applyAlignment="1">
      <alignment horizontal="left" vertical="center"/>
    </xf>
    <xf numFmtId="0" fontId="27" fillId="3" borderId="5" xfId="0" applyFont="1" applyFill="1" applyBorder="1" applyAlignment="1">
      <alignment horizontal="left" vertical="center"/>
    </xf>
    <xf numFmtId="0" fontId="24" fillId="4" borderId="6" xfId="0" applyFont="1" applyFill="1" applyBorder="1" applyAlignment="1">
      <alignment horizontal="left" vertical="center"/>
    </xf>
    <xf numFmtId="0" fontId="24" fillId="5" borderId="3" xfId="0" applyFont="1" applyFill="1" applyBorder="1" applyAlignment="1">
      <alignment horizontal="left" vertical="center" wrapText="1"/>
    </xf>
    <xf numFmtId="0" fontId="24" fillId="5" borderId="3" xfId="0" applyNumberFormat="1" applyFont="1" applyFill="1" applyBorder="1" applyAlignment="1">
      <alignment horizontal="left" vertical="center" wrapText="1"/>
    </xf>
    <xf numFmtId="0" fontId="24" fillId="4" borderId="3" xfId="0" applyNumberFormat="1" applyFont="1" applyFill="1" applyBorder="1" applyAlignment="1">
      <alignment horizontal="left" vertical="center" wrapText="1"/>
    </xf>
    <xf numFmtId="0" fontId="24" fillId="4" borderId="8" xfId="0" applyNumberFormat="1" applyFont="1" applyFill="1" applyBorder="1" applyAlignment="1">
      <alignment horizontal="left" vertical="center" wrapText="1"/>
    </xf>
    <xf numFmtId="0" fontId="25" fillId="4" borderId="13" xfId="0" applyNumberFormat="1" applyFont="1" applyFill="1" applyBorder="1" applyAlignment="1">
      <alignment horizontal="left" vertical="center" wrapText="1"/>
    </xf>
    <xf numFmtId="0" fontId="24" fillId="4" borderId="14" xfId="0" applyNumberFormat="1" applyFont="1" applyFill="1" applyBorder="1" applyAlignment="1">
      <alignment horizontal="left" vertical="center" wrapText="1"/>
    </xf>
    <xf numFmtId="0" fontId="24" fillId="4" borderId="11" xfId="0" applyFont="1" applyFill="1" applyBorder="1" applyAlignment="1">
      <alignment horizontal="left" vertical="center" wrapText="1"/>
    </xf>
    <xf numFmtId="1" fontId="27" fillId="2" borderId="3" xfId="0" applyNumberFormat="1" applyFont="1" applyFill="1" applyBorder="1" applyAlignment="1">
      <alignment horizontal="left" vertical="center" wrapText="1"/>
    </xf>
    <xf numFmtId="0" fontId="24" fillId="5" borderId="4" xfId="0" applyFont="1" applyFill="1" applyBorder="1" applyAlignment="1">
      <alignment horizontal="left" vertical="center" wrapText="1"/>
    </xf>
    <xf numFmtId="0" fontId="24" fillId="5" borderId="8" xfId="0" applyFont="1" applyFill="1" applyBorder="1" applyAlignment="1">
      <alignment horizontal="left" vertical="center" wrapText="1"/>
    </xf>
    <xf numFmtId="0" fontId="28" fillId="0" borderId="0" xfId="0" applyFont="1" applyBorder="1" applyAlignment="1">
      <alignment horizontal="left" vertical="center" wrapText="1"/>
    </xf>
    <xf numFmtId="0" fontId="27" fillId="0" borderId="0" xfId="0" applyFont="1" applyBorder="1" applyAlignment="1">
      <alignment horizontal="left" vertical="center" wrapText="1"/>
    </xf>
    <xf numFmtId="0" fontId="28" fillId="0" borderId="6" xfId="0" applyFont="1" applyBorder="1" applyAlignment="1">
      <alignment horizontal="left" wrapText="1"/>
    </xf>
    <xf numFmtId="0" fontId="27" fillId="0" borderId="2" xfId="0" applyFont="1" applyBorder="1" applyAlignment="1">
      <alignment horizontal="left" vertical="center" wrapText="1"/>
    </xf>
    <xf numFmtId="0" fontId="28" fillId="0" borderId="23" xfId="0" applyFont="1" applyBorder="1" applyAlignment="1">
      <alignment horizontal="left" vertical="center" wrapText="1"/>
    </xf>
    <xf numFmtId="0" fontId="28" fillId="0" borderId="0" xfId="0" applyFont="1" applyBorder="1" applyAlignment="1">
      <alignment horizontal="left" vertical="top" wrapText="1"/>
    </xf>
    <xf numFmtId="0" fontId="27" fillId="3" borderId="12" xfId="0" applyFont="1" applyFill="1" applyBorder="1" applyAlignment="1">
      <alignment horizontal="left" vertical="center"/>
    </xf>
    <xf numFmtId="0" fontId="25" fillId="5" borderId="13" xfId="0" applyNumberFormat="1" applyFont="1" applyFill="1" applyBorder="1" applyAlignment="1">
      <alignment horizontal="left" vertical="center" wrapText="1"/>
    </xf>
    <xf numFmtId="0" fontId="17" fillId="0" borderId="3" xfId="0" applyFont="1" applyBorder="1" applyAlignment="1">
      <alignment horizontal="left" vertical="center" wrapText="1"/>
    </xf>
    <xf numFmtId="0" fontId="27" fillId="0" borderId="3" xfId="0" applyFont="1" applyBorder="1" applyAlignment="1">
      <alignment horizontal="left" vertical="top" wrapText="1"/>
    </xf>
    <xf numFmtId="0" fontId="28" fillId="0" borderId="3" xfId="0" applyNumberFormat="1" applyFont="1" applyBorder="1" applyAlignment="1">
      <alignment horizontal="left" vertical="top" wrapText="1"/>
    </xf>
    <xf numFmtId="0" fontId="28" fillId="2" borderId="3" xfId="0" applyFont="1" applyFill="1" applyBorder="1" applyAlignment="1">
      <alignment horizontal="left" vertical="top" wrapText="1"/>
    </xf>
    <xf numFmtId="0" fontId="28" fillId="2" borderId="3" xfId="0" applyNumberFormat="1" applyFont="1" applyFill="1" applyBorder="1" applyAlignment="1">
      <alignment horizontal="left" vertical="top" wrapText="1"/>
    </xf>
    <xf numFmtId="0" fontId="28" fillId="0" borderId="3" xfId="0" applyFont="1" applyBorder="1" applyAlignment="1">
      <alignment horizontal="left" vertical="top" wrapText="1"/>
    </xf>
    <xf numFmtId="1" fontId="7" fillId="2" borderId="3" xfId="0" applyNumberFormat="1" applyFont="1" applyFill="1" applyBorder="1" applyAlignment="1">
      <alignment horizontal="center" vertical="center" wrapText="1"/>
    </xf>
    <xf numFmtId="1" fontId="7" fillId="4" borderId="3" xfId="0" applyNumberFormat="1" applyFont="1" applyFill="1" applyBorder="1" applyAlignment="1">
      <alignment horizontal="center" vertical="center" wrapText="1"/>
    </xf>
    <xf numFmtId="1" fontId="7" fillId="0" borderId="3" xfId="0" applyNumberFormat="1" applyFont="1" applyBorder="1" applyAlignment="1">
      <alignment horizontal="center" vertical="center"/>
    </xf>
    <xf numFmtId="1" fontId="7" fillId="0" borderId="3" xfId="20" applyNumberFormat="1" applyFont="1" applyBorder="1" applyAlignment="1">
      <alignment horizontal="center" vertical="center"/>
    </xf>
    <xf numFmtId="1" fontId="7" fillId="0" borderId="1" xfId="20" applyNumberFormat="1" applyFont="1" applyBorder="1" applyAlignment="1">
      <alignment horizontal="center" vertical="center"/>
    </xf>
    <xf numFmtId="1" fontId="7" fillId="2" borderId="3" xfId="0" applyNumberFormat="1" applyFont="1" applyFill="1" applyBorder="1" applyAlignment="1">
      <alignment horizontal="center" vertical="center"/>
    </xf>
    <xf numFmtId="1" fontId="18" fillId="0" borderId="3" xfId="0" applyNumberFormat="1" applyFont="1" applyBorder="1" applyAlignment="1">
      <alignment horizontal="center" vertical="center"/>
    </xf>
    <xf numFmtId="1" fontId="7" fillId="5" borderId="8" xfId="0" applyNumberFormat="1" applyFont="1" applyFill="1" applyBorder="1" applyAlignment="1">
      <alignment horizontal="center" vertical="center" wrapText="1"/>
    </xf>
    <xf numFmtId="1" fontId="7" fillId="2" borderId="8" xfId="0" applyNumberFormat="1" applyFont="1" applyFill="1" applyBorder="1" applyAlignment="1">
      <alignment horizontal="center" vertical="center" wrapText="1"/>
    </xf>
    <xf numFmtId="1" fontId="7" fillId="0" borderId="1" xfId="0" applyNumberFormat="1" applyFont="1" applyBorder="1" applyAlignment="1">
      <alignment horizontal="center" vertical="center"/>
    </xf>
    <xf numFmtId="1" fontId="7" fillId="5" borderId="3" xfId="0" applyNumberFormat="1" applyFont="1" applyFill="1" applyBorder="1" applyAlignment="1">
      <alignment horizontal="center" vertical="center"/>
    </xf>
    <xf numFmtId="1" fontId="7" fillId="2" borderId="1" xfId="0" applyNumberFormat="1" applyFont="1" applyFill="1" applyBorder="1" applyAlignment="1">
      <alignment horizontal="center" vertical="center"/>
    </xf>
    <xf numFmtId="1" fontId="18" fillId="0" borderId="1" xfId="0" applyNumberFormat="1" applyFont="1" applyBorder="1" applyAlignment="1">
      <alignment horizontal="center" vertical="center"/>
    </xf>
    <xf numFmtId="1" fontId="7" fillId="4" borderId="3" xfId="0" applyNumberFormat="1" applyFont="1" applyFill="1" applyBorder="1" applyAlignment="1">
      <alignment horizontal="center" vertical="center"/>
    </xf>
    <xf numFmtId="1" fontId="7" fillId="0" borderId="2" xfId="0" applyNumberFormat="1" applyFont="1" applyBorder="1" applyAlignment="1">
      <alignment horizontal="center" vertical="center"/>
    </xf>
    <xf numFmtId="1" fontId="7" fillId="4" borderId="1" xfId="0" applyNumberFormat="1" applyFont="1" applyFill="1" applyBorder="1" applyAlignment="1">
      <alignment horizontal="center" vertical="center"/>
    </xf>
    <xf numFmtId="1" fontId="7" fillId="4" borderId="2" xfId="0" applyNumberFormat="1" applyFont="1" applyFill="1" applyBorder="1" applyAlignment="1">
      <alignment horizontal="center" vertical="center"/>
    </xf>
    <xf numFmtId="1" fontId="7" fillId="0" borderId="3" xfId="21" applyNumberFormat="1" applyFont="1" applyBorder="1" applyAlignment="1">
      <alignment horizontal="center" vertical="center"/>
    </xf>
    <xf numFmtId="1" fontId="7" fillId="5" borderId="3" xfId="21" applyNumberFormat="1" applyFont="1" applyFill="1" applyBorder="1" applyAlignment="1">
      <alignment horizontal="center" vertical="center"/>
    </xf>
    <xf numFmtId="1" fontId="7" fillId="0" borderId="0" xfId="0" applyNumberFormat="1" applyFont="1" applyBorder="1" applyAlignment="1">
      <alignment horizontal="center" vertical="center"/>
    </xf>
    <xf numFmtId="1" fontId="13" fillId="5" borderId="8" xfId="0" applyNumberFormat="1" applyFont="1" applyFill="1" applyBorder="1" applyAlignment="1">
      <alignment horizontal="center" vertical="center" wrapText="1"/>
    </xf>
    <xf numFmtId="1" fontId="20" fillId="0" borderId="3" xfId="0" applyNumberFormat="1" applyFont="1" applyBorder="1" applyAlignment="1">
      <alignment horizontal="center" vertical="center"/>
    </xf>
    <xf numFmtId="1" fontId="30" fillId="2" borderId="3" xfId="0" applyNumberFormat="1" applyFont="1" applyFill="1" applyBorder="1" applyAlignment="1">
      <alignment horizontal="center" vertical="center"/>
    </xf>
    <xf numFmtId="1" fontId="31" fillId="0" borderId="8" xfId="0" applyNumberFormat="1" applyFont="1" applyBorder="1" applyAlignment="1">
      <alignment horizontal="center" vertical="center"/>
    </xf>
    <xf numFmtId="1" fontId="31" fillId="0" borderId="3" xfId="0" applyNumberFormat="1" applyFont="1" applyBorder="1" applyAlignment="1">
      <alignment horizontal="center" vertical="center"/>
    </xf>
    <xf numFmtId="0" fontId="0" fillId="0" borderId="5" xfId="0" applyFont="1" applyBorder="1" applyAlignment="1">
      <alignment horizontal="center"/>
    </xf>
    <xf numFmtId="0" fontId="28" fillId="0" borderId="0" xfId="0" applyFont="1" applyBorder="1" applyAlignment="1">
      <alignment horizontal="left" vertical="center"/>
    </xf>
    <xf numFmtId="1" fontId="5" fillId="0" borderId="0" xfId="0" applyNumberFormat="1" applyFont="1" applyBorder="1" applyAlignment="1">
      <alignment horizontal="center" vertical="center"/>
    </xf>
    <xf numFmtId="1" fontId="0" fillId="0" borderId="0" xfId="0" applyNumberFormat="1" applyFont="1" applyBorder="1" applyAlignment="1">
      <alignment horizontal="center" vertical="center"/>
    </xf>
    <xf numFmtId="0" fontId="7" fillId="0" borderId="0" xfId="0" applyFont="1" applyBorder="1"/>
    <xf numFmtId="0" fontId="0" fillId="2" borderId="1" xfId="0" applyFill="1" applyBorder="1" applyAlignment="1">
      <alignment horizontal="center"/>
    </xf>
    <xf numFmtId="0" fontId="0" fillId="2" borderId="7" xfId="0" applyFill="1" applyBorder="1" applyAlignment="1">
      <alignment horizontal="center"/>
    </xf>
    <xf numFmtId="0" fontId="0" fillId="2" borderId="2" xfId="0" applyFill="1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10" xfId="0" applyFont="1" applyBorder="1" applyAlignment="1">
      <alignment horizontal="center"/>
    </xf>
    <xf numFmtId="1" fontId="7" fillId="0" borderId="3" xfId="0" applyNumberFormat="1" applyFont="1" applyBorder="1" applyAlignment="1">
      <alignment horizontal="center" vertical="center"/>
    </xf>
    <xf numFmtId="0" fontId="34" fillId="4" borderId="6" xfId="0" applyFont="1" applyFill="1" applyBorder="1" applyAlignment="1">
      <alignment horizontal="left" vertical="center"/>
    </xf>
    <xf numFmtId="0" fontId="35" fillId="5" borderId="4" xfId="0" applyNumberFormat="1" applyFont="1" applyFill="1" applyBorder="1" applyAlignment="1">
      <alignment horizontal="left" vertical="center" wrapText="1"/>
    </xf>
    <xf numFmtId="0" fontId="0" fillId="2" borderId="4" xfId="0" applyFont="1" applyFill="1" applyBorder="1" applyAlignment="1">
      <alignment horizontal="left" vertical="center" wrapText="1"/>
    </xf>
    <xf numFmtId="0" fontId="16" fillId="0" borderId="4" xfId="0" applyFont="1" applyBorder="1" applyAlignment="1">
      <alignment horizontal="left" vertical="center" wrapText="1"/>
    </xf>
    <xf numFmtId="0" fontId="0" fillId="0" borderId="4" xfId="0" applyFont="1" applyBorder="1" applyAlignment="1">
      <alignment horizontal="left" vertical="center" wrapText="1"/>
    </xf>
    <xf numFmtId="0" fontId="0" fillId="2" borderId="8" xfId="0" applyNumberFormat="1" applyFont="1" applyFill="1" applyBorder="1" applyAlignment="1">
      <alignment horizontal="left" vertical="center" wrapText="1"/>
    </xf>
    <xf numFmtId="0" fontId="0" fillId="2" borderId="4" xfId="0" applyNumberFormat="1" applyFont="1" applyFill="1" applyBorder="1" applyAlignment="1">
      <alignment horizontal="left" vertical="center" wrapText="1"/>
    </xf>
    <xf numFmtId="0" fontId="0" fillId="2" borderId="5" xfId="0" applyNumberFormat="1" applyFont="1" applyFill="1" applyBorder="1" applyAlignment="1">
      <alignment horizontal="left" vertical="center" wrapText="1"/>
    </xf>
    <xf numFmtId="0" fontId="0" fillId="2" borderId="3" xfId="0" applyNumberFormat="1" applyFont="1" applyFill="1" applyBorder="1" applyAlignment="1">
      <alignment horizontal="left" vertical="center" wrapText="1"/>
    </xf>
    <xf numFmtId="0" fontId="0" fillId="0" borderId="3" xfId="0" applyNumberFormat="1" applyFont="1" applyBorder="1" applyAlignment="1">
      <alignment horizontal="left" vertical="center" wrapText="1"/>
    </xf>
    <xf numFmtId="0" fontId="0" fillId="0" borderId="3" xfId="0" applyFont="1" applyBorder="1" applyAlignment="1">
      <alignment horizontal="left" vertical="center" wrapText="1"/>
    </xf>
    <xf numFmtId="0" fontId="16" fillId="0" borderId="3" xfId="0" applyFont="1" applyBorder="1" applyAlignment="1">
      <alignment horizontal="left" vertical="center" wrapText="1"/>
    </xf>
    <xf numFmtId="0" fontId="0" fillId="0" borderId="8" xfId="0" applyFont="1" applyBorder="1" applyAlignment="1">
      <alignment horizontal="left" vertical="center" wrapText="1"/>
    </xf>
    <xf numFmtId="0" fontId="0" fillId="2" borderId="3" xfId="0" applyFont="1" applyFill="1" applyBorder="1" applyAlignment="1">
      <alignment horizontal="left" vertical="center" wrapText="1"/>
    </xf>
    <xf numFmtId="0" fontId="0" fillId="2" borderId="9" xfId="0" applyNumberFormat="1" applyFont="1" applyFill="1" applyBorder="1" applyAlignment="1">
      <alignment horizontal="left" vertical="center" wrapText="1"/>
    </xf>
    <xf numFmtId="0" fontId="0" fillId="0" borderId="15" xfId="0" applyFont="1" applyBorder="1" applyAlignment="1">
      <alignment horizontal="left" vertical="center" wrapText="1"/>
    </xf>
    <xf numFmtId="0" fontId="36" fillId="0" borderId="4" xfId="0" applyFont="1" applyBorder="1" applyAlignment="1">
      <alignment horizontal="left" vertical="center" wrapText="1"/>
    </xf>
    <xf numFmtId="0" fontId="0" fillId="0" borderId="1" xfId="0" applyFont="1" applyBorder="1" applyAlignment="1">
      <alignment horizontal="left" vertical="center" wrapText="1"/>
    </xf>
    <xf numFmtId="0" fontId="16" fillId="0" borderId="21" xfId="0" applyFont="1" applyBorder="1" applyAlignment="1">
      <alignment horizontal="left" vertical="center" wrapText="1"/>
    </xf>
    <xf numFmtId="0" fontId="0" fillId="0" borderId="19" xfId="0" applyFont="1" applyBorder="1" applyAlignment="1">
      <alignment horizontal="left" vertical="center" wrapText="1"/>
    </xf>
    <xf numFmtId="0" fontId="0" fillId="0" borderId="21" xfId="0" applyFont="1" applyBorder="1" applyAlignment="1">
      <alignment horizontal="left" vertical="center" wrapText="1"/>
    </xf>
    <xf numFmtId="0" fontId="0" fillId="0" borderId="11" xfId="0" applyNumberFormat="1" applyFont="1" applyBorder="1" applyAlignment="1">
      <alignment horizontal="left" vertical="center" wrapText="1"/>
    </xf>
    <xf numFmtId="0" fontId="0" fillId="2" borderId="8" xfId="0" applyFont="1" applyFill="1" applyBorder="1" applyAlignment="1">
      <alignment horizontal="left" vertical="center" wrapText="1"/>
    </xf>
    <xf numFmtId="0" fontId="0" fillId="0" borderId="8" xfId="0" applyNumberFormat="1" applyFont="1" applyFill="1" applyBorder="1" applyAlignment="1">
      <alignment horizontal="left" vertical="center" wrapText="1"/>
    </xf>
    <xf numFmtId="1" fontId="16" fillId="2" borderId="3" xfId="0" applyNumberFormat="1" applyFont="1" applyFill="1" applyBorder="1" applyAlignment="1">
      <alignment horizontal="left" vertical="center" wrapText="1"/>
    </xf>
    <xf numFmtId="0" fontId="16" fillId="0" borderId="3" xfId="0" applyFont="1" applyBorder="1" applyAlignment="1">
      <alignment horizontal="justify" vertical="center" wrapText="1"/>
    </xf>
    <xf numFmtId="0" fontId="0" fillId="0" borderId="19" xfId="0" applyFont="1" applyBorder="1" applyAlignment="1">
      <alignment horizontal="justify" vertical="center" wrapText="1"/>
    </xf>
    <xf numFmtId="1" fontId="16" fillId="2" borderId="3" xfId="0" applyNumberFormat="1" applyFont="1" applyFill="1" applyBorder="1" applyAlignment="1">
      <alignment horizontal="justify" vertical="center" wrapText="1"/>
    </xf>
    <xf numFmtId="0" fontId="0" fillId="0" borderId="8" xfId="0" applyNumberFormat="1" applyFont="1" applyBorder="1" applyAlignment="1">
      <alignment horizontal="left" vertical="center" wrapText="1"/>
    </xf>
    <xf numFmtId="1" fontId="16" fillId="2" borderId="8" xfId="0" applyNumberFormat="1" applyFont="1" applyFill="1" applyBorder="1" applyAlignment="1">
      <alignment horizontal="left" vertical="center" wrapText="1"/>
    </xf>
    <xf numFmtId="0" fontId="16" fillId="0" borderId="15" xfId="0" applyFont="1" applyBorder="1" applyAlignment="1">
      <alignment horizontal="left" vertical="center" wrapText="1"/>
    </xf>
    <xf numFmtId="0" fontId="7" fillId="0" borderId="4" xfId="0" applyFont="1" applyBorder="1"/>
    <xf numFmtId="0" fontId="0" fillId="0" borderId="26" xfId="0" applyNumberFormat="1" applyFont="1" applyFill="1" applyBorder="1" applyAlignment="1">
      <alignment vertical="top" wrapText="1"/>
    </xf>
    <xf numFmtId="1" fontId="5" fillId="2" borderId="8" xfId="0" applyNumberFormat="1" applyFont="1" applyFill="1" applyBorder="1" applyAlignment="1">
      <alignment horizontal="center" vertical="top"/>
    </xf>
    <xf numFmtId="0" fontId="37" fillId="0" borderId="30" xfId="18" applyNumberFormat="1" applyFont="1" applyFill="1" applyBorder="1" applyAlignment="1">
      <alignment vertical="top" wrapText="1"/>
    </xf>
    <xf numFmtId="0" fontId="0" fillId="0" borderId="30" xfId="0" applyFont="1" applyBorder="1"/>
    <xf numFmtId="0" fontId="16" fillId="0" borderId="30" xfId="0" applyNumberFormat="1" applyFont="1" applyFill="1" applyBorder="1" applyAlignment="1">
      <alignment horizontal="left" vertical="center" wrapText="1"/>
    </xf>
    <xf numFmtId="0" fontId="37" fillId="6" borderId="30" xfId="0" applyNumberFormat="1" applyFont="1" applyFill="1" applyBorder="1" applyAlignment="1">
      <alignment horizontal="left" vertical="top" wrapText="1"/>
    </xf>
    <xf numFmtId="0" fontId="19" fillId="0" borderId="2" xfId="0" applyNumberFormat="1" applyFont="1" applyFill="1" applyBorder="1" applyAlignment="1"/>
    <xf numFmtId="0" fontId="19" fillId="0" borderId="3" xfId="0" applyNumberFormat="1" applyFont="1" applyFill="1" applyBorder="1" applyAlignment="1"/>
    <xf numFmtId="0" fontId="23" fillId="0" borderId="3" xfId="0" applyNumberFormat="1" applyFont="1" applyBorder="1" applyAlignment="1">
      <alignment horizontal="left" vertical="top" wrapText="1"/>
    </xf>
    <xf numFmtId="0" fontId="22" fillId="0" borderId="3" xfId="22" applyFont="1" applyBorder="1" applyAlignment="1">
      <alignment horizontal="left" vertical="center" wrapText="1"/>
    </xf>
    <xf numFmtId="0" fontId="19" fillId="0" borderId="3" xfId="0" applyNumberFormat="1" applyFont="1" applyBorder="1" applyAlignment="1">
      <alignment horizontal="left" vertical="top"/>
    </xf>
    <xf numFmtId="0" fontId="19" fillId="0" borderId="8" xfId="0" applyNumberFormat="1" applyFont="1" applyBorder="1" applyAlignment="1">
      <alignment horizontal="left" vertical="top"/>
    </xf>
    <xf numFmtId="0" fontId="23" fillId="0" borderId="1" xfId="0" applyNumberFormat="1" applyFont="1" applyBorder="1" applyAlignment="1">
      <alignment horizontal="left" vertical="top" wrapText="1"/>
    </xf>
    <xf numFmtId="0" fontId="23" fillId="6" borderId="2" xfId="0" applyNumberFormat="1" applyFont="1" applyFill="1" applyBorder="1" applyAlignment="1">
      <alignment horizontal="left" vertical="top" wrapText="1"/>
    </xf>
    <xf numFmtId="0" fontId="23" fillId="6" borderId="3" xfId="0" applyNumberFormat="1" applyFont="1" applyFill="1" applyBorder="1" applyAlignment="1">
      <alignment horizontal="left" vertical="top" wrapText="1"/>
    </xf>
    <xf numFmtId="0" fontId="23" fillId="0" borderId="8" xfId="0" applyNumberFormat="1" applyFont="1" applyBorder="1" applyAlignment="1">
      <alignment horizontal="left" vertical="top" wrapText="1"/>
    </xf>
    <xf numFmtId="0" fontId="0" fillId="2" borderId="3" xfId="0" applyNumberFormat="1" applyFont="1" applyFill="1" applyBorder="1" applyAlignment="1">
      <alignment vertical="center" wrapText="1"/>
    </xf>
    <xf numFmtId="0" fontId="28" fillId="2" borderId="11" xfId="0" applyFont="1" applyFill="1" applyBorder="1" applyAlignment="1">
      <alignment horizontal="left" vertical="top" wrapText="1"/>
    </xf>
    <xf numFmtId="1" fontId="31" fillId="0" borderId="2" xfId="0" applyNumberFormat="1" applyFont="1" applyBorder="1" applyAlignment="1">
      <alignment horizontal="center" vertical="center"/>
    </xf>
    <xf numFmtId="0" fontId="23" fillId="0" borderId="2" xfId="0" applyFont="1" applyBorder="1" applyAlignment="1">
      <alignment horizontal="center" vertical="center"/>
    </xf>
    <xf numFmtId="0" fontId="19" fillId="0" borderId="31" xfId="0" applyNumberFormat="1" applyFont="1" applyFill="1" applyBorder="1" applyAlignment="1"/>
    <xf numFmtId="0" fontId="19" fillId="0" borderId="32" xfId="0" applyNumberFormat="1" applyFont="1" applyFill="1" applyBorder="1" applyAlignment="1"/>
    <xf numFmtId="0" fontId="19" fillId="0" borderId="3" xfId="0" applyNumberFormat="1" applyFont="1" applyFill="1" applyBorder="1" applyAlignment="1">
      <alignment vertical="center"/>
    </xf>
    <xf numFmtId="0" fontId="23" fillId="0" borderId="3" xfId="0" applyNumberFormat="1" applyFont="1" applyBorder="1" applyAlignment="1">
      <alignment horizontal="left" vertical="center" wrapText="1"/>
    </xf>
    <xf numFmtId="164" fontId="39" fillId="6" borderId="6" xfId="0" applyNumberFormat="1" applyFont="1" applyFill="1" applyBorder="1" applyAlignment="1">
      <alignment horizontal="center" wrapText="1"/>
    </xf>
    <xf numFmtId="0" fontId="23" fillId="6" borderId="3" xfId="0" applyNumberFormat="1" applyFont="1" applyFill="1" applyBorder="1" applyAlignment="1">
      <alignment horizontal="left" vertical="center" wrapText="1"/>
    </xf>
    <xf numFmtId="0" fontId="40" fillId="5" borderId="4" xfId="0" applyNumberFormat="1" applyFont="1" applyFill="1" applyBorder="1" applyAlignment="1">
      <alignment horizontal="left" vertical="center" wrapText="1"/>
    </xf>
    <xf numFmtId="0" fontId="34" fillId="5" borderId="3" xfId="0" applyFont="1" applyFill="1" applyBorder="1" applyAlignment="1">
      <alignment horizontal="left" vertical="center" wrapText="1"/>
    </xf>
    <xf numFmtId="0" fontId="34" fillId="5" borderId="3" xfId="0" applyNumberFormat="1" applyFont="1" applyFill="1" applyBorder="1" applyAlignment="1">
      <alignment horizontal="left" vertical="center" wrapText="1"/>
    </xf>
    <xf numFmtId="0" fontId="34" fillId="4" borderId="3" xfId="0" applyNumberFormat="1" applyFont="1" applyFill="1" applyBorder="1" applyAlignment="1">
      <alignment horizontal="left" vertical="center" wrapText="1"/>
    </xf>
    <xf numFmtId="0" fontId="41" fillId="4" borderId="8" xfId="0" applyNumberFormat="1" applyFont="1" applyFill="1" applyBorder="1" applyAlignment="1">
      <alignment horizontal="left" vertical="center" wrapText="1"/>
    </xf>
    <xf numFmtId="0" fontId="35" fillId="4" borderId="13" xfId="0" applyNumberFormat="1" applyFont="1" applyFill="1" applyBorder="1" applyAlignment="1">
      <alignment horizontal="left" vertical="center" wrapText="1"/>
    </xf>
    <xf numFmtId="0" fontId="34" fillId="4" borderId="14" xfId="0" applyNumberFormat="1" applyFont="1" applyFill="1" applyBorder="1" applyAlignment="1">
      <alignment horizontal="left" vertical="center" wrapText="1"/>
    </xf>
    <xf numFmtId="0" fontId="34" fillId="4" borderId="11" xfId="0" applyFont="1" applyFill="1" applyBorder="1" applyAlignment="1">
      <alignment horizontal="left" vertical="center" wrapText="1"/>
    </xf>
    <xf numFmtId="0" fontId="34" fillId="5" borderId="4" xfId="0" applyFont="1" applyFill="1" applyBorder="1" applyAlignment="1">
      <alignment horizontal="left" vertical="center" wrapText="1"/>
    </xf>
    <xf numFmtId="0" fontId="34" fillId="5" borderId="8" xfId="0" applyFont="1" applyFill="1" applyBorder="1" applyAlignment="1">
      <alignment horizontal="left" vertical="center" wrapText="1"/>
    </xf>
    <xf numFmtId="0" fontId="0" fillId="0" borderId="1" xfId="0" applyFont="1" applyBorder="1" applyAlignment="1">
      <alignment horizontal="center"/>
    </xf>
    <xf numFmtId="0" fontId="0" fillId="0" borderId="7" xfId="0" applyFont="1" applyBorder="1" applyAlignment="1">
      <alignment horizontal="center"/>
    </xf>
    <xf numFmtId="0" fontId="0" fillId="0" borderId="2" xfId="0" applyFont="1" applyBorder="1" applyAlignment="1">
      <alignment horizontal="center"/>
    </xf>
    <xf numFmtId="0" fontId="0" fillId="0" borderId="27" xfId="0" applyFont="1" applyBorder="1" applyAlignment="1">
      <alignment horizontal="center"/>
    </xf>
    <xf numFmtId="0" fontId="0" fillId="0" borderId="28" xfId="0" applyFont="1" applyBorder="1" applyAlignment="1">
      <alignment horizontal="center"/>
    </xf>
    <xf numFmtId="0" fontId="0" fillId="0" borderId="29" xfId="0" applyFont="1" applyBorder="1" applyAlignment="1">
      <alignment horizontal="center"/>
    </xf>
    <xf numFmtId="0" fontId="0" fillId="2" borderId="1" xfId="0" applyFill="1" applyBorder="1" applyAlignment="1">
      <alignment horizontal="center"/>
    </xf>
    <xf numFmtId="0" fontId="0" fillId="2" borderId="7" xfId="0" applyFill="1" applyBorder="1" applyAlignment="1">
      <alignment horizontal="center"/>
    </xf>
    <xf numFmtId="0" fontId="0" fillId="2" borderId="2" xfId="0" applyFill="1" applyBorder="1" applyAlignment="1">
      <alignment horizontal="center"/>
    </xf>
    <xf numFmtId="0" fontId="0" fillId="2" borderId="5" xfId="0" applyFont="1" applyFill="1" applyBorder="1" applyAlignment="1">
      <alignment horizontal="center"/>
    </xf>
    <xf numFmtId="0" fontId="0" fillId="2" borderId="12" xfId="0" applyFont="1" applyFill="1" applyBorder="1" applyAlignment="1">
      <alignment horizontal="center"/>
    </xf>
    <xf numFmtId="0" fontId="0" fillId="2" borderId="6" xfId="0" applyFont="1" applyFill="1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2" borderId="27" xfId="0" applyFill="1" applyBorder="1" applyAlignment="1">
      <alignment horizontal="center"/>
    </xf>
    <xf numFmtId="0" fontId="0" fillId="2" borderId="28" xfId="0" applyFill="1" applyBorder="1" applyAlignment="1">
      <alignment horizontal="center"/>
    </xf>
    <xf numFmtId="0" fontId="0" fillId="2" borderId="29" xfId="0" applyFill="1" applyBorder="1" applyAlignment="1">
      <alignment horizontal="center"/>
    </xf>
    <xf numFmtId="164" fontId="39" fillId="6" borderId="5" xfId="0" applyNumberFormat="1" applyFont="1" applyFill="1" applyBorder="1" applyAlignment="1">
      <alignment horizontal="center" wrapText="1"/>
    </xf>
    <xf numFmtId="164" fontId="39" fillId="6" borderId="12" xfId="0" applyNumberFormat="1" applyFont="1" applyFill="1" applyBorder="1" applyAlignment="1">
      <alignment horizontal="center" wrapText="1"/>
    </xf>
    <xf numFmtId="164" fontId="39" fillId="6" borderId="6" xfId="0" applyNumberFormat="1" applyFont="1" applyFill="1" applyBorder="1" applyAlignment="1">
      <alignment horizontal="center" wrapText="1"/>
    </xf>
    <xf numFmtId="0" fontId="38" fillId="2" borderId="12" xfId="0" applyNumberFormat="1" applyFont="1" applyFill="1" applyBorder="1" applyAlignment="1">
      <alignment horizontal="center" wrapText="1"/>
    </xf>
    <xf numFmtId="0" fontId="38" fillId="2" borderId="6" xfId="0" applyNumberFormat="1" applyFont="1" applyFill="1" applyBorder="1" applyAlignment="1">
      <alignment horizontal="center" wrapText="1"/>
    </xf>
    <xf numFmtId="0" fontId="38" fillId="2" borderId="7" xfId="0" applyNumberFormat="1" applyFont="1" applyFill="1" applyBorder="1" applyAlignment="1">
      <alignment horizontal="center" wrapText="1"/>
    </xf>
    <xf numFmtId="0" fontId="38" fillId="2" borderId="4" xfId="0" applyNumberFormat="1" applyFont="1" applyFill="1" applyBorder="1" applyAlignment="1">
      <alignment horizontal="center" wrapText="1"/>
    </xf>
    <xf numFmtId="0" fontId="0" fillId="2" borderId="7" xfId="0" applyFont="1" applyFill="1" applyBorder="1" applyAlignment="1">
      <alignment horizontal="center"/>
    </xf>
    <xf numFmtId="0" fontId="0" fillId="2" borderId="2" xfId="0" applyFont="1" applyFill="1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38" fillId="6" borderId="3" xfId="0" applyNumberFormat="1" applyFont="1" applyFill="1" applyBorder="1" applyAlignment="1">
      <alignment horizontal="center" wrapText="1"/>
    </xf>
    <xf numFmtId="0" fontId="6" fillId="2" borderId="1" xfId="0" applyFont="1" applyFill="1" applyBorder="1" applyAlignment="1">
      <alignment horizontal="center" wrapText="1"/>
    </xf>
    <xf numFmtId="0" fontId="6" fillId="2" borderId="7" xfId="0" applyFont="1" applyFill="1" applyBorder="1" applyAlignment="1">
      <alignment horizontal="center" wrapText="1"/>
    </xf>
    <xf numFmtId="0" fontId="6" fillId="2" borderId="1" xfId="0" applyFont="1" applyFill="1" applyBorder="1" applyAlignment="1">
      <alignment horizontal="center"/>
    </xf>
    <xf numFmtId="0" fontId="6" fillId="2" borderId="7" xfId="0" applyFont="1" applyFill="1" applyBorder="1" applyAlignment="1">
      <alignment horizontal="center"/>
    </xf>
    <xf numFmtId="0" fontId="6" fillId="2" borderId="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0" fillId="0" borderId="24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20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0" fontId="0" fillId="0" borderId="18" xfId="0" applyFont="1" applyBorder="1" applyAlignment="1">
      <alignment horizontal="center"/>
    </xf>
    <xf numFmtId="0" fontId="0" fillId="0" borderId="16" xfId="0" applyFont="1" applyBorder="1" applyAlignment="1">
      <alignment horizontal="center" vertical="center"/>
    </xf>
    <xf numFmtId="0" fontId="0" fillId="0" borderId="18" xfId="0" applyFont="1" applyBorder="1" applyAlignment="1">
      <alignment horizontal="center" vertical="center"/>
    </xf>
    <xf numFmtId="0" fontId="0" fillId="0" borderId="5" xfId="0" applyFont="1" applyBorder="1" applyAlignment="1">
      <alignment horizontal="center"/>
    </xf>
    <xf numFmtId="0" fontId="0" fillId="0" borderId="12" xfId="0" applyFont="1" applyBorder="1" applyAlignment="1">
      <alignment horizontal="center"/>
    </xf>
    <xf numFmtId="0" fontId="0" fillId="0" borderId="6" xfId="0" applyFont="1" applyBorder="1" applyAlignment="1">
      <alignment horizontal="center"/>
    </xf>
    <xf numFmtId="0" fontId="38" fillId="0" borderId="12" xfId="0" applyFont="1" applyFill="1" applyBorder="1" applyAlignment="1">
      <alignment horizontal="center" wrapText="1"/>
    </xf>
    <xf numFmtId="0" fontId="38" fillId="0" borderId="12" xfId="0" applyFont="1" applyFill="1" applyBorder="1" applyAlignment="1">
      <alignment horizontal="center"/>
    </xf>
    <xf numFmtId="0" fontId="38" fillId="6" borderId="4" xfId="0" applyNumberFormat="1" applyFont="1" applyFill="1" applyBorder="1" applyAlignment="1">
      <alignment horizontal="center" wrapText="1"/>
    </xf>
    <xf numFmtId="0" fontId="21" fillId="2" borderId="4" xfId="0" applyFont="1" applyFill="1" applyBorder="1" applyAlignment="1">
      <alignment horizontal="center"/>
    </xf>
    <xf numFmtId="164" fontId="38" fillId="6" borderId="4" xfId="0" applyNumberFormat="1" applyFont="1" applyFill="1" applyBorder="1" applyAlignment="1">
      <alignment horizontal="center" wrapText="1"/>
    </xf>
    <xf numFmtId="164" fontId="38" fillId="6" borderId="5" xfId="0" applyNumberFormat="1" applyFont="1" applyFill="1" applyBorder="1" applyAlignment="1">
      <alignment horizontal="center" wrapText="1"/>
    </xf>
    <xf numFmtId="1" fontId="29" fillId="3" borderId="3" xfId="0" applyNumberFormat="1" applyFont="1" applyFill="1" applyBorder="1" applyAlignment="1">
      <alignment horizontal="center" vertical="center" wrapText="1"/>
    </xf>
    <xf numFmtId="1" fontId="19" fillId="3" borderId="9" xfId="1" applyNumberFormat="1" applyFont="1" applyFill="1" applyBorder="1" applyAlignment="1">
      <alignment horizontal="center" vertical="center" wrapText="1"/>
    </xf>
    <xf numFmtId="1" fontId="19" fillId="3" borderId="10" xfId="1" applyNumberFormat="1" applyFont="1" applyFill="1" applyBorder="1" applyAlignment="1">
      <alignment horizontal="center" vertical="center" wrapText="1"/>
    </xf>
    <xf numFmtId="1" fontId="19" fillId="3" borderId="11" xfId="1" applyNumberFormat="1" applyFont="1" applyFill="1" applyBorder="1" applyAlignment="1">
      <alignment horizontal="center" vertical="center" wrapText="1"/>
    </xf>
    <xf numFmtId="0" fontId="33" fillId="3" borderId="12" xfId="0" applyFont="1" applyFill="1" applyBorder="1" applyAlignment="1">
      <alignment horizontal="left" vertical="center"/>
    </xf>
    <xf numFmtId="0" fontId="0" fillId="0" borderId="10" xfId="0" applyFont="1" applyBorder="1" applyAlignment="1">
      <alignment horizontal="center"/>
    </xf>
    <xf numFmtId="164" fontId="39" fillId="6" borderId="1" xfId="0" applyNumberFormat="1" applyFont="1" applyFill="1" applyBorder="1" applyAlignment="1">
      <alignment horizontal="center" wrapText="1"/>
    </xf>
    <xf numFmtId="164" fontId="39" fillId="6" borderId="7" xfId="0" applyNumberFormat="1" applyFont="1" applyFill="1" applyBorder="1" applyAlignment="1">
      <alignment horizontal="center" wrapText="1"/>
    </xf>
    <xf numFmtId="164" fontId="39" fillId="6" borderId="2" xfId="0" applyNumberFormat="1" applyFont="1" applyFill="1" applyBorder="1" applyAlignment="1">
      <alignment horizontal="center" wrapText="1"/>
    </xf>
    <xf numFmtId="164" fontId="39" fillId="6" borderId="4" xfId="0" applyNumberFormat="1" applyFont="1" applyFill="1" applyBorder="1" applyAlignment="1">
      <alignment horizontal="center" wrapText="1"/>
    </xf>
    <xf numFmtId="1" fontId="7" fillId="0" borderId="3" xfId="0" applyNumberFormat="1" applyFont="1" applyBorder="1" applyAlignment="1">
      <alignment horizontal="center" vertical="center"/>
    </xf>
    <xf numFmtId="0" fontId="16" fillId="0" borderId="1" xfId="0" applyFont="1" applyBorder="1" applyAlignment="1">
      <alignment horizontal="left" vertical="top" wrapText="1"/>
    </xf>
    <xf numFmtId="0" fontId="16" fillId="0" borderId="7" xfId="0" applyFont="1" applyBorder="1" applyAlignment="1">
      <alignment horizontal="left" vertical="top" wrapText="1"/>
    </xf>
    <xf numFmtId="0" fontId="16" fillId="0" borderId="2" xfId="0" applyFont="1" applyBorder="1" applyAlignment="1">
      <alignment horizontal="left" vertical="top" wrapText="1"/>
    </xf>
    <xf numFmtId="0" fontId="0" fillId="0" borderId="16" xfId="0" applyFont="1" applyBorder="1" applyAlignment="1">
      <alignment horizontal="center"/>
    </xf>
    <xf numFmtId="1" fontId="19" fillId="0" borderId="4" xfId="16" applyNumberFormat="1" applyFont="1" applyFill="1" applyBorder="1" applyAlignment="1">
      <alignment horizontal="center" vertical="center" wrapText="1"/>
    </xf>
    <xf numFmtId="0" fontId="42" fillId="0" borderId="31" xfId="0" applyNumberFormat="1" applyFont="1" applyBorder="1" applyAlignment="1"/>
    <xf numFmtId="0" fontId="42" fillId="0" borderId="3" xfId="0" applyNumberFormat="1" applyFont="1" applyBorder="1" applyAlignment="1"/>
    <xf numFmtId="0" fontId="42" fillId="0" borderId="31" xfId="0" applyNumberFormat="1" applyFont="1" applyBorder="1" applyAlignment="1">
      <alignment vertical="center"/>
    </xf>
    <xf numFmtId="0" fontId="42" fillId="0" borderId="3" xfId="0" applyNumberFormat="1" applyFont="1" applyBorder="1" applyAlignment="1">
      <alignment vertical="center"/>
    </xf>
    <xf numFmtId="0" fontId="42" fillId="0" borderId="32" xfId="0" applyNumberFormat="1" applyFont="1" applyBorder="1" applyAlignment="1">
      <alignment vertical="center"/>
    </xf>
  </cellXfs>
  <cellStyles count="23">
    <cellStyle name="Обычный" xfId="0" builtinId="0"/>
    <cellStyle name="Обычный 2" xfId="1"/>
    <cellStyle name="Обычный 2 10" xfId="2"/>
    <cellStyle name="Обычный 2 11" xfId="3"/>
    <cellStyle name="Обычный 2 12" xfId="4"/>
    <cellStyle name="Обычный 2 13" xfId="5"/>
    <cellStyle name="Обычный 2 14" xfId="6"/>
    <cellStyle name="Обычный 2 2" xfId="7"/>
    <cellStyle name="Обычный 2 3" xfId="8"/>
    <cellStyle name="Обычный 2 4" xfId="9"/>
    <cellStyle name="Обычный 2 5" xfId="10"/>
    <cellStyle name="Обычный 2 6" xfId="11"/>
    <cellStyle name="Обычный 2 7" xfId="12"/>
    <cellStyle name="Обычный 2 8" xfId="13"/>
    <cellStyle name="Обычный 2 9" xfId="14"/>
    <cellStyle name="Обычный 3" xfId="22"/>
    <cellStyle name="Обычный 4" xfId="15"/>
    <cellStyle name="Обычный 5" xfId="16"/>
    <cellStyle name="Обычный 5 2" xfId="17"/>
    <cellStyle name="Обычный 6" xfId="18"/>
    <cellStyle name="Обычный 6 2" xfId="19"/>
    <cellStyle name="Обычный_Садовская одежда" xfId="21"/>
    <cellStyle name="Обычный_ЯСЕЛЬНАЯ ОДЕЖДА" xfId="20"/>
  </cellStyles>
  <dxfs count="6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colors>
    <mruColors>
      <color rgb="FFFFFFCC"/>
      <color rgb="FF00FFFF"/>
      <color rgb="FF66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 ?><Relationships xmlns="http://schemas.openxmlformats.org/package/2006/relationships"><Relationship Id="rId117" Target="../media/image63.jpeg" Type="http://schemas.openxmlformats.org/officeDocument/2006/relationships/image"/><Relationship Id="rId21" Target="http://oilteks.ru/bodi?view=90158803" TargetMode="External" Type="http://schemas.openxmlformats.org/officeDocument/2006/relationships/hyperlink"/><Relationship Id="rId42" Target="../media/image21.jpeg" Type="http://schemas.openxmlformats.org/officeDocument/2006/relationships/image"/><Relationship Id="rId63" Target="http://oilteks.ru/d/22778/d/&#1060;428_&#1057;.jpg" TargetMode="External" Type="http://schemas.openxmlformats.org/officeDocument/2006/relationships/hyperlink"/><Relationship Id="rId84" Target="../media/image42.jpeg" Type="http://schemas.openxmlformats.org/officeDocument/2006/relationships/image"/><Relationship Id="rId138" Target="../media/image79.jpeg" Type="http://schemas.openxmlformats.org/officeDocument/2006/relationships/image"/><Relationship Id="rId159" Target="../media/image97.jpeg" Type="http://schemas.openxmlformats.org/officeDocument/2006/relationships/image"/><Relationship Id="rId170" Target="../media/image108.jpeg" Type="http://schemas.openxmlformats.org/officeDocument/2006/relationships/image"/><Relationship Id="rId191" Target="http://oilteks.ru/d/22778/d/2355_&#1059;+.jpg" TargetMode="External" Type="http://schemas.openxmlformats.org/officeDocument/2006/relationships/hyperlink"/><Relationship Id="rId205" Target="../media/image134.jpeg" Type="http://schemas.openxmlformats.org/officeDocument/2006/relationships/image"/><Relationship Id="rId226" Target="../media/image154.jpeg" Type="http://schemas.openxmlformats.org/officeDocument/2006/relationships/image"/><Relationship Id="rId247" Target="../media/image175.jpeg" Type="http://schemas.openxmlformats.org/officeDocument/2006/relationships/image"/><Relationship Id="rId107" Target="http://oilteks.ru/d/22778/d/555_u_0.jpg" TargetMode="External" Type="http://schemas.openxmlformats.org/officeDocument/2006/relationships/hyperlink"/><Relationship Id="rId268" Target="../media/image196.jpeg" Type="http://schemas.openxmlformats.org/officeDocument/2006/relationships/image"/><Relationship Id="rId289" Target="../media/image217.jpeg" Type="http://schemas.openxmlformats.org/officeDocument/2006/relationships/image"/><Relationship Id="rId11" Target="http://oilteks.ru/upload/iblock/35e/35ec3d4e4e9164ddf4583adb8d9267dc.jpg" TargetMode="External" Type="http://schemas.openxmlformats.org/officeDocument/2006/relationships/hyperlink"/><Relationship Id="rId32" Target="../media/image16.jpeg" Type="http://schemas.openxmlformats.org/officeDocument/2006/relationships/image"/><Relationship Id="rId53" Target="http://oilteks.ru/d/22778/d/&#1060;006&#1082;_002&#1089;_&#1059;+.jpg" TargetMode="External" Type="http://schemas.openxmlformats.org/officeDocument/2006/relationships/hyperlink"/><Relationship Id="rId74" Target="../media/image37.jpeg" Type="http://schemas.openxmlformats.org/officeDocument/2006/relationships/image"/><Relationship Id="rId128" Target="../media/image73.jpeg" Type="http://schemas.openxmlformats.org/officeDocument/2006/relationships/image"/><Relationship Id="rId149" Target="../media/image87.jpeg" Type="http://schemas.openxmlformats.org/officeDocument/2006/relationships/image"/><Relationship Id="rId5" Target="http://oilteks.ru/upload/iblock/8d7/8d7b8b6f770006eb1773cce89f6b9aad.jpg" TargetMode="External" Type="http://schemas.openxmlformats.org/officeDocument/2006/relationships/hyperlink"/><Relationship Id="rId95" Target="http://oilteks.ru/upload/iblock/15b/15b17c69394dec070efedd1e7e1f5495.jpg" TargetMode="External" Type="http://schemas.openxmlformats.org/officeDocument/2006/relationships/hyperlink"/><Relationship Id="rId160" Target="../media/image98.jpeg" Type="http://schemas.openxmlformats.org/officeDocument/2006/relationships/image"/><Relationship Id="rId181" Target="../media/image119.jpeg" Type="http://schemas.openxmlformats.org/officeDocument/2006/relationships/image"/><Relationship Id="rId216" Target="../media/image144.jpeg" Type="http://schemas.openxmlformats.org/officeDocument/2006/relationships/image"/><Relationship Id="rId237" Target="../media/image165.jpeg" Type="http://schemas.openxmlformats.org/officeDocument/2006/relationships/image"/><Relationship Id="rId258" Target="../media/image186.jpeg" Type="http://schemas.openxmlformats.org/officeDocument/2006/relationships/image"/><Relationship Id="rId279" Target="../media/image207.jpeg" Type="http://schemas.openxmlformats.org/officeDocument/2006/relationships/image"/><Relationship Id="rId22" Target="../media/image11.jpeg" Type="http://schemas.openxmlformats.org/officeDocument/2006/relationships/image"/><Relationship Id="rId43" Target="http://oilteks.ru/d/22778/d/n029k_u_1.jpg" TargetMode="External" Type="http://schemas.openxmlformats.org/officeDocument/2006/relationships/hyperlink"/><Relationship Id="rId64" Target="../media/image32.jpeg" Type="http://schemas.openxmlformats.org/officeDocument/2006/relationships/image"/><Relationship Id="rId118" Target="../media/image64.jpeg" Type="http://schemas.openxmlformats.org/officeDocument/2006/relationships/image"/><Relationship Id="rId139" Target="http://oilteks.ru/d/22778/d/483_U+.jpg" TargetMode="External" Type="http://schemas.openxmlformats.org/officeDocument/2006/relationships/hyperlink"/><Relationship Id="rId290" Target="../media/image218.jpeg" Type="http://schemas.openxmlformats.org/officeDocument/2006/relationships/image"/><Relationship Id="rId85" Target="http://oilteks.ru/d/22778/d/ds305_u.jpg" TargetMode="External" Type="http://schemas.openxmlformats.org/officeDocument/2006/relationships/hyperlink"/><Relationship Id="rId150" Target="../media/image88.jpeg" Type="http://schemas.openxmlformats.org/officeDocument/2006/relationships/image"/><Relationship Id="rId171" Target="../media/image109.jpeg" Type="http://schemas.openxmlformats.org/officeDocument/2006/relationships/image"/><Relationship Id="rId192" Target="../media/image127.jpeg" Type="http://schemas.openxmlformats.org/officeDocument/2006/relationships/image"/><Relationship Id="rId206" Target="http://oilteks.ru/catalog/yaselnaya_odezhda_/kombinezony_/411_1p_kombinezon_futer_pechat_r_48_74_5_sht/" TargetMode="External" Type="http://schemas.openxmlformats.org/officeDocument/2006/relationships/hyperlink"/><Relationship Id="rId227" Target="../media/image155.jpeg" Type="http://schemas.openxmlformats.org/officeDocument/2006/relationships/image"/><Relationship Id="rId248" Target="../media/image176.jpeg" Type="http://schemas.openxmlformats.org/officeDocument/2006/relationships/image"/><Relationship Id="rId269" Target="../media/image197.jpeg" Type="http://schemas.openxmlformats.org/officeDocument/2006/relationships/image"/><Relationship Id="rId12" Target="../media/image6.jpeg" Type="http://schemas.openxmlformats.org/officeDocument/2006/relationships/image"/><Relationship Id="rId33" Target="http://oilteks.ru/d/22778/d/a017_d_u.jpg" TargetMode="External" Type="http://schemas.openxmlformats.org/officeDocument/2006/relationships/hyperlink"/><Relationship Id="rId108" Target="../media/image56.jpeg" Type="http://schemas.openxmlformats.org/officeDocument/2006/relationships/image"/><Relationship Id="rId129" Target="../media/image74.jpeg" Type="http://schemas.openxmlformats.org/officeDocument/2006/relationships/image"/><Relationship Id="rId280" Target="../media/image208.jpeg" Type="http://schemas.openxmlformats.org/officeDocument/2006/relationships/image"/><Relationship Id="rId54" Target="../media/image27.jpeg" Type="http://schemas.openxmlformats.org/officeDocument/2006/relationships/image"/><Relationship Id="rId75" Target="http://oilteks.ru/futbolki,_dzhempera,_platya_yaselny?view=174491403" TargetMode="External" Type="http://schemas.openxmlformats.org/officeDocument/2006/relationships/hyperlink"/><Relationship Id="rId96" Target="../media/image50.jpeg" Type="http://schemas.openxmlformats.org/officeDocument/2006/relationships/image"/><Relationship Id="rId140" Target="../media/image80.jpeg" Type="http://schemas.openxmlformats.org/officeDocument/2006/relationships/image"/><Relationship Id="rId161" Target="../media/image99.jpeg" Type="http://schemas.openxmlformats.org/officeDocument/2006/relationships/image"/><Relationship Id="rId182" Target="../media/image120.jpeg" Type="http://schemas.openxmlformats.org/officeDocument/2006/relationships/image"/><Relationship Id="rId217" Target="../media/image145.jpeg" Type="http://schemas.openxmlformats.org/officeDocument/2006/relationships/image"/><Relationship Id="rId6" Target="../media/image3.jpeg" Type="http://schemas.openxmlformats.org/officeDocument/2006/relationships/image"/><Relationship Id="rId238" Target="../media/image166.jpeg" Type="http://schemas.openxmlformats.org/officeDocument/2006/relationships/image"/><Relationship Id="rId259" Target="../media/image187.jpeg" Type="http://schemas.openxmlformats.org/officeDocument/2006/relationships/image"/><Relationship Id="rId23" Target="http://oilteks.ru/d/22778/d/n_479_u_1.jpg" TargetMode="External" Type="http://schemas.openxmlformats.org/officeDocument/2006/relationships/hyperlink"/><Relationship Id="rId119" Target="../media/image65.jpeg" Type="http://schemas.openxmlformats.org/officeDocument/2006/relationships/image"/><Relationship Id="rId270" Target="../media/image198.jpeg" Type="http://schemas.openxmlformats.org/officeDocument/2006/relationships/image"/><Relationship Id="rId291" Target="../media/image219.jpeg" Type="http://schemas.openxmlformats.org/officeDocument/2006/relationships/image"/><Relationship Id="rId44" Target="../media/image22.jpeg" Type="http://schemas.openxmlformats.org/officeDocument/2006/relationships/image"/><Relationship Id="rId65" Target="http://oilteks.ru/d/22778/d/&#1060;428_&#1071;.jpg" TargetMode="External" Type="http://schemas.openxmlformats.org/officeDocument/2006/relationships/hyperlink"/><Relationship Id="rId86" Target="../media/image43.jpeg" Type="http://schemas.openxmlformats.org/officeDocument/2006/relationships/image"/><Relationship Id="rId130" Target="http://oilteks.ru/d/22778/d/&#1060;428_&#1072;_&#1059;&#1084;&#1082;&#1072;+.jpg" TargetMode="External" Type="http://schemas.openxmlformats.org/officeDocument/2006/relationships/hyperlink"/><Relationship Id="rId151" Target="../media/image89.jpeg" Type="http://schemas.openxmlformats.org/officeDocument/2006/relationships/image"/><Relationship Id="rId172" Target="../media/image110.jpeg" Type="http://schemas.openxmlformats.org/officeDocument/2006/relationships/image"/><Relationship Id="rId193" Target="http://oilteks.ru/catalog/kollektsii_u_/ekonom/2355_raspashonka_na_zapakh_2_knopki_kulir_r_36_56_5_sht/" TargetMode="External" Type="http://schemas.openxmlformats.org/officeDocument/2006/relationships/hyperlink"/><Relationship Id="rId207" Target="../media/image135.jpeg" Type="http://schemas.openxmlformats.org/officeDocument/2006/relationships/image"/><Relationship Id="rId228" Target="../media/image156.jpeg" Type="http://schemas.openxmlformats.org/officeDocument/2006/relationships/image"/><Relationship Id="rId249" Target="../media/image177.jpeg" Type="http://schemas.openxmlformats.org/officeDocument/2006/relationships/image"/><Relationship Id="rId13" Target="http://oilteks.ru/upload/iblock/498/49885cfa991cc10d5bba8fea8e94c881.jpg" TargetMode="External" Type="http://schemas.openxmlformats.org/officeDocument/2006/relationships/hyperlink"/><Relationship Id="rId109" Target="http://oilteks.ru/upload/iblock/184/1841a18b1cdc965ac6d3de7f983932cc.jpg" TargetMode="External" Type="http://schemas.openxmlformats.org/officeDocument/2006/relationships/hyperlink"/><Relationship Id="rId260" Target="../media/image188.jpeg" Type="http://schemas.openxmlformats.org/officeDocument/2006/relationships/image"/><Relationship Id="rId281" Target="../media/image209.jpeg" Type="http://schemas.openxmlformats.org/officeDocument/2006/relationships/image"/><Relationship Id="rId34" Target="../media/image17.jpeg" Type="http://schemas.openxmlformats.org/officeDocument/2006/relationships/image"/><Relationship Id="rId50" Target="../media/image25.jpeg" Type="http://schemas.openxmlformats.org/officeDocument/2006/relationships/image"/><Relationship Id="rId55" Target="http://oilteks.ru/d/22778/d/&#1092;006&#1082;_002_&#1084;.jpg" TargetMode="External" Type="http://schemas.openxmlformats.org/officeDocument/2006/relationships/hyperlink"/><Relationship Id="rId76" Target="../media/image38.jpeg" Type="http://schemas.openxmlformats.org/officeDocument/2006/relationships/image"/><Relationship Id="rId97" Target="http://oilteks.ru/upload/iblock/2c5/2c55c697f0ece0880de2cb44b367c519.jpg" TargetMode="External" Type="http://schemas.openxmlformats.org/officeDocument/2006/relationships/hyperlink"/><Relationship Id="rId104" Target="../media/image54.jpeg" Type="http://schemas.openxmlformats.org/officeDocument/2006/relationships/image"/><Relationship Id="rId120" Target="../media/image66.jpeg" Type="http://schemas.openxmlformats.org/officeDocument/2006/relationships/image"/><Relationship Id="rId125" Target="../media/image70.jpeg" Type="http://schemas.openxmlformats.org/officeDocument/2006/relationships/image"/><Relationship Id="rId141" Target="http://oilteks.ru/d/22778/d/ds438_u.jpg" TargetMode="External" Type="http://schemas.openxmlformats.org/officeDocument/2006/relationships/hyperlink"/><Relationship Id="rId146" Target="../media/image84.jpeg" Type="http://schemas.openxmlformats.org/officeDocument/2006/relationships/image"/><Relationship Id="rId167" Target="../media/image105.jpeg" Type="http://schemas.openxmlformats.org/officeDocument/2006/relationships/image"/><Relationship Id="rId188" Target="../media/image125.jpeg" Type="http://schemas.openxmlformats.org/officeDocument/2006/relationships/image"/><Relationship Id="rId7" Target="http://oilteks.ru/upload/iblock/32d/32daef1253cb550201607c5506bfe435.jpg" TargetMode="External" Type="http://schemas.openxmlformats.org/officeDocument/2006/relationships/hyperlink"/><Relationship Id="rId71" Target="http://oilteks.ru/d/22778/d/ds382u.jpg" TargetMode="External" Type="http://schemas.openxmlformats.org/officeDocument/2006/relationships/hyperlink"/><Relationship Id="rId92" Target="../media/image48.jpeg" Type="http://schemas.openxmlformats.org/officeDocument/2006/relationships/image"/><Relationship Id="rId162" Target="../media/image100.jpeg" Type="http://schemas.openxmlformats.org/officeDocument/2006/relationships/image"/><Relationship Id="rId183" Target="../media/image121.jpeg" Type="http://schemas.openxmlformats.org/officeDocument/2006/relationships/image"/><Relationship Id="rId213" Target="../media/image141.jpeg" Type="http://schemas.openxmlformats.org/officeDocument/2006/relationships/image"/><Relationship Id="rId218" Target="../media/image146.jpeg" Type="http://schemas.openxmlformats.org/officeDocument/2006/relationships/image"/><Relationship Id="rId234" Target="../media/image162.jpeg" Type="http://schemas.openxmlformats.org/officeDocument/2006/relationships/image"/><Relationship Id="rId239" Target="../media/image167.jpeg" Type="http://schemas.openxmlformats.org/officeDocument/2006/relationships/image"/><Relationship Id="rId2" Target="../media/image1.jpeg" Type="http://schemas.openxmlformats.org/officeDocument/2006/relationships/image"/><Relationship Id="rId29" Target="http://oilteks.ru/d/22778/d/&#1092;027&#1089;_&#1059;&#1084;&#1082;&#1072;+.jpg" TargetMode="External" Type="http://schemas.openxmlformats.org/officeDocument/2006/relationships/hyperlink"/><Relationship Id="rId250" Target="../media/image178.jpeg" Type="http://schemas.openxmlformats.org/officeDocument/2006/relationships/image"/><Relationship Id="rId255" Target="../media/image183.jpeg" Type="http://schemas.openxmlformats.org/officeDocument/2006/relationships/image"/><Relationship Id="rId271" Target="../media/image199.jpeg" Type="http://schemas.openxmlformats.org/officeDocument/2006/relationships/image"/><Relationship Id="rId276" Target="../media/image204.jpeg" Type="http://schemas.openxmlformats.org/officeDocument/2006/relationships/image"/><Relationship Id="rId292" Target="../media/image220.jpeg" Type="http://schemas.openxmlformats.org/officeDocument/2006/relationships/image"/><Relationship Id="rId24" Target="../media/image12.jpeg" Type="http://schemas.openxmlformats.org/officeDocument/2006/relationships/image"/><Relationship Id="rId40" Target="../media/image20.jpeg" Type="http://schemas.openxmlformats.org/officeDocument/2006/relationships/image"/><Relationship Id="rId45" Target="http://oilteks.ru/d/22778/d/n029k_u_2.jpg" TargetMode="External" Type="http://schemas.openxmlformats.org/officeDocument/2006/relationships/hyperlink"/><Relationship Id="rId66" Target="../media/image33.jpeg" Type="http://schemas.openxmlformats.org/officeDocument/2006/relationships/image"/><Relationship Id="rId87" Target="http://oilteks.ru/d/22778/d/ds262_u.jpg" TargetMode="External" Type="http://schemas.openxmlformats.org/officeDocument/2006/relationships/hyperlink"/><Relationship Id="rId110" Target="../media/image57.jpeg" Type="http://schemas.openxmlformats.org/officeDocument/2006/relationships/image"/><Relationship Id="rId115" Target="../media/image61.jpeg" Type="http://schemas.openxmlformats.org/officeDocument/2006/relationships/image"/><Relationship Id="rId131" Target="../media/image75.jpeg" Type="http://schemas.openxmlformats.org/officeDocument/2006/relationships/image"/><Relationship Id="rId136" Target="../media/image78.jpeg" Type="http://schemas.openxmlformats.org/officeDocument/2006/relationships/image"/><Relationship Id="rId157" Target="../media/image95.jpeg" Type="http://schemas.openxmlformats.org/officeDocument/2006/relationships/image"/><Relationship Id="rId178" Target="../media/image116.jpeg" Type="http://schemas.openxmlformats.org/officeDocument/2006/relationships/image"/><Relationship Id="rId61" Target="http://oilteks.ru/d/22778/d/&#1060;428_&#1084;_&#1059;&#1084;&#1082;&#1072;+.jpg" TargetMode="External" Type="http://schemas.openxmlformats.org/officeDocument/2006/relationships/hyperlink"/><Relationship Id="rId82" Target="../media/image41.jpeg" Type="http://schemas.openxmlformats.org/officeDocument/2006/relationships/image"/><Relationship Id="rId152" Target="../media/image90.jpeg" Type="http://schemas.openxmlformats.org/officeDocument/2006/relationships/image"/><Relationship Id="rId173" Target="../media/image111.jpeg" Type="http://schemas.openxmlformats.org/officeDocument/2006/relationships/image"/><Relationship Id="rId194" Target="../media/image128.jpeg" Type="http://schemas.openxmlformats.org/officeDocument/2006/relationships/image"/><Relationship Id="rId199" Target="http://oilteks.ru/d/22778/d/2335_u_1_chast_0.jpg" TargetMode="External" Type="http://schemas.openxmlformats.org/officeDocument/2006/relationships/hyperlink"/><Relationship Id="rId203" Target="http://oilteks.ru/catalog/kollektsii_u_/ekonom/2281_dzhemper_korotkiy_rukav_kulir_r_60_110_116_3_sht/" TargetMode="External" Type="http://schemas.openxmlformats.org/officeDocument/2006/relationships/hyperlink"/><Relationship Id="rId208" Target="../media/image136.jpeg" Type="http://schemas.openxmlformats.org/officeDocument/2006/relationships/image"/><Relationship Id="rId229" Target="../media/image157.jpeg" Type="http://schemas.openxmlformats.org/officeDocument/2006/relationships/image"/><Relationship Id="rId19" Target="http://oilteks.ru/d/22778/d/vs517_u1.jpg" TargetMode="External" Type="http://schemas.openxmlformats.org/officeDocument/2006/relationships/hyperlink"/><Relationship Id="rId224" Target="../media/image152.jpeg" Type="http://schemas.openxmlformats.org/officeDocument/2006/relationships/image"/><Relationship Id="rId240" Target="../media/image168.jpeg" Type="http://schemas.openxmlformats.org/officeDocument/2006/relationships/image"/><Relationship Id="rId245" Target="../media/image173.jpeg" Type="http://schemas.openxmlformats.org/officeDocument/2006/relationships/image"/><Relationship Id="rId261" Target="../media/image189.jpeg" Type="http://schemas.openxmlformats.org/officeDocument/2006/relationships/image"/><Relationship Id="rId266" Target="../media/image194.jpeg" Type="http://schemas.openxmlformats.org/officeDocument/2006/relationships/image"/><Relationship Id="rId287" Target="../media/image215.jpeg" Type="http://schemas.openxmlformats.org/officeDocument/2006/relationships/image"/><Relationship Id="rId14" Target="../media/image7.jpeg" Type="http://schemas.openxmlformats.org/officeDocument/2006/relationships/image"/><Relationship Id="rId30" Target="../media/image15.jpeg" Type="http://schemas.openxmlformats.org/officeDocument/2006/relationships/image"/><Relationship Id="rId35" Target="http://oilteks.ru/d/22778/d/a_017_z_u.jpg" TargetMode="External" Type="http://schemas.openxmlformats.org/officeDocument/2006/relationships/hyperlink"/><Relationship Id="rId56" Target="../media/image28.jpeg" Type="http://schemas.openxmlformats.org/officeDocument/2006/relationships/image"/><Relationship Id="rId77" Target="http://oilteks.ru/futbolki,_dzhempera,_platya_yaselny?view=203109603" TargetMode="External" Type="http://schemas.openxmlformats.org/officeDocument/2006/relationships/hyperlink"/><Relationship Id="rId100" Target="../media/image52.jpeg" Type="http://schemas.openxmlformats.org/officeDocument/2006/relationships/image"/><Relationship Id="rId105" Target="http://oilteks.ru/upload/iblock/1f4/1f47e7453605905bed7f8d34d7315e87.jpg" TargetMode="External" Type="http://schemas.openxmlformats.org/officeDocument/2006/relationships/hyperlink"/><Relationship Id="rId126" Target="../media/image71.jpeg" Type="http://schemas.openxmlformats.org/officeDocument/2006/relationships/image"/><Relationship Id="rId147" Target="../media/image85.jpeg" Type="http://schemas.openxmlformats.org/officeDocument/2006/relationships/image"/><Relationship Id="rId168" Target="../media/image106.jpeg" Type="http://schemas.openxmlformats.org/officeDocument/2006/relationships/image"/><Relationship Id="rId282" Target="../media/image210.jpeg" Type="http://schemas.openxmlformats.org/officeDocument/2006/relationships/image"/><Relationship Id="rId8" Target="../media/image4.jpeg" Type="http://schemas.openxmlformats.org/officeDocument/2006/relationships/image"/><Relationship Id="rId51" Target="http://oilteks.ru/d/22778/d/&#1060;006&#1082;_002_&#1074;.jpg" TargetMode="External" Type="http://schemas.openxmlformats.org/officeDocument/2006/relationships/hyperlink"/><Relationship Id="rId72" Target="../media/image36.jpeg" Type="http://schemas.openxmlformats.org/officeDocument/2006/relationships/image"/><Relationship Id="rId93" Target="http://oilteks.ru/shorty,_bryuki,_bridzhi?view=59076003" TargetMode="External" Type="http://schemas.openxmlformats.org/officeDocument/2006/relationships/hyperlink"/><Relationship Id="rId98" Target="../media/image51.jpeg" Type="http://schemas.openxmlformats.org/officeDocument/2006/relationships/image"/><Relationship Id="rId121" Target="../media/image67.jpeg" Type="http://schemas.openxmlformats.org/officeDocument/2006/relationships/image"/><Relationship Id="rId142" Target="../media/image81.jpeg" Type="http://schemas.openxmlformats.org/officeDocument/2006/relationships/image"/><Relationship Id="rId163" Target="../media/image101.jpeg" Type="http://schemas.openxmlformats.org/officeDocument/2006/relationships/image"/><Relationship Id="rId184" Target="../media/image122.jpeg" Type="http://schemas.openxmlformats.org/officeDocument/2006/relationships/image"/><Relationship Id="rId189" Target="http://oilteks.ru/catalog/kollektsii_u_/ekonom/1355_raspashonka_na_zapakh_2_knopki_futer_r_36_56_5_sht/" TargetMode="External" Type="http://schemas.openxmlformats.org/officeDocument/2006/relationships/hyperlink"/><Relationship Id="rId219" Target="../media/image147.jpeg" Type="http://schemas.openxmlformats.org/officeDocument/2006/relationships/image"/><Relationship Id="rId3" Target="http://oilteks.ru/upload/iblock/115/115d99aa6824727092bb51553fa130a3.jpg" TargetMode="External" Type="http://schemas.openxmlformats.org/officeDocument/2006/relationships/hyperlink"/><Relationship Id="rId214" Target="../media/image142.jpeg" Type="http://schemas.openxmlformats.org/officeDocument/2006/relationships/image"/><Relationship Id="rId230" Target="../media/image158.jpeg" Type="http://schemas.openxmlformats.org/officeDocument/2006/relationships/image"/><Relationship Id="rId235" Target="../media/image163.jpeg" Type="http://schemas.openxmlformats.org/officeDocument/2006/relationships/image"/><Relationship Id="rId251" Target="../media/image179.jpeg" Type="http://schemas.openxmlformats.org/officeDocument/2006/relationships/image"/><Relationship Id="rId256" Target="../media/image184.jpeg" Type="http://schemas.openxmlformats.org/officeDocument/2006/relationships/image"/><Relationship Id="rId277" Target="../media/image205.jpeg" Type="http://schemas.openxmlformats.org/officeDocument/2006/relationships/image"/><Relationship Id="rId25" Target="http://oilteks.ru/d/22778/d/n_479_u_2.jpg" TargetMode="External" Type="http://schemas.openxmlformats.org/officeDocument/2006/relationships/hyperlink"/><Relationship Id="rId46" Target="../media/image23.jpeg" Type="http://schemas.openxmlformats.org/officeDocument/2006/relationships/image"/><Relationship Id="rId67" Target="http://oilteks.ru/d/22778/d/058p_u_0.jpg" TargetMode="External" Type="http://schemas.openxmlformats.org/officeDocument/2006/relationships/hyperlink"/><Relationship Id="rId116" Target="../media/image62.jpeg" Type="http://schemas.openxmlformats.org/officeDocument/2006/relationships/image"/><Relationship Id="rId137" Target="http://oilteks.ru/d/22778/d/093_u.jpg" TargetMode="External" Type="http://schemas.openxmlformats.org/officeDocument/2006/relationships/hyperlink"/><Relationship Id="rId158" Target="../media/image96.jpeg" Type="http://schemas.openxmlformats.org/officeDocument/2006/relationships/image"/><Relationship Id="rId272" Target="../media/image200.jpeg" Type="http://schemas.openxmlformats.org/officeDocument/2006/relationships/image"/><Relationship Id="rId293" Target="../media/image221.jpeg" Type="http://schemas.openxmlformats.org/officeDocument/2006/relationships/image"/><Relationship Id="rId20" Target="../media/image10.jpeg" Type="http://schemas.openxmlformats.org/officeDocument/2006/relationships/image"/><Relationship Id="rId41" Target="http://oilteks.ru/d/22778/d/212_u.jpg" TargetMode="External" Type="http://schemas.openxmlformats.org/officeDocument/2006/relationships/hyperlink"/><Relationship Id="rId62" Target="../media/image31.jpeg" Type="http://schemas.openxmlformats.org/officeDocument/2006/relationships/image"/><Relationship Id="rId83" Target="http://oilteks.ru/rasprodazha?view=220124003" TargetMode="External" Type="http://schemas.openxmlformats.org/officeDocument/2006/relationships/hyperlink"/><Relationship Id="rId88" Target="../media/image44.jpeg" Type="http://schemas.openxmlformats.org/officeDocument/2006/relationships/image"/><Relationship Id="rId111" Target="http://oilteks.ru/upload/iblock/12b/12b15f4ed69fef47656418d0e4193136.jpg" TargetMode="External" Type="http://schemas.openxmlformats.org/officeDocument/2006/relationships/hyperlink"/><Relationship Id="rId132" Target="http://oilteks.ru/d/22778/d/&#1092;428_&#1083;_&#1059;+.jpg" TargetMode="External" Type="http://schemas.openxmlformats.org/officeDocument/2006/relationships/hyperlink"/><Relationship Id="rId153" Target="../media/image91.jpeg" Type="http://schemas.openxmlformats.org/officeDocument/2006/relationships/image"/><Relationship Id="rId174" Target="../media/image112.jpeg" Type="http://schemas.openxmlformats.org/officeDocument/2006/relationships/image"/><Relationship Id="rId179" Target="../media/image117.jpeg" Type="http://schemas.openxmlformats.org/officeDocument/2006/relationships/image"/><Relationship Id="rId195" Target="http://oilteks.ru/d/22778/d/2017_&#1059;+.jpg" TargetMode="External" Type="http://schemas.openxmlformats.org/officeDocument/2006/relationships/hyperlink"/><Relationship Id="rId209" Target="../media/image137.jpeg" Type="http://schemas.openxmlformats.org/officeDocument/2006/relationships/image"/><Relationship Id="rId190" Target="../media/image126.jpeg" Type="http://schemas.openxmlformats.org/officeDocument/2006/relationships/image"/><Relationship Id="rId204" Target="../media/image133.jpeg" Type="http://schemas.openxmlformats.org/officeDocument/2006/relationships/image"/><Relationship Id="rId220" Target="../media/image148.jpeg" Type="http://schemas.openxmlformats.org/officeDocument/2006/relationships/image"/><Relationship Id="rId225" Target="../media/image153.jpeg" Type="http://schemas.openxmlformats.org/officeDocument/2006/relationships/image"/><Relationship Id="rId241" Target="../media/image169.jpeg" Type="http://schemas.openxmlformats.org/officeDocument/2006/relationships/image"/><Relationship Id="rId246" Target="../media/image174.jpeg" Type="http://schemas.openxmlformats.org/officeDocument/2006/relationships/image"/><Relationship Id="rId267" Target="../media/image195.png" Type="http://schemas.openxmlformats.org/officeDocument/2006/relationships/image"/><Relationship Id="rId288" Target="../media/image216.emf" Type="http://schemas.openxmlformats.org/officeDocument/2006/relationships/image"/><Relationship Id="rId15" Target="http://oilteks.ru/upload/iblock/639/639ed90bb7148264b080aeee5dff0c83.jpg" TargetMode="External" Type="http://schemas.openxmlformats.org/officeDocument/2006/relationships/hyperlink"/><Relationship Id="rId36" Target="../media/image18.jpeg" Type="http://schemas.openxmlformats.org/officeDocument/2006/relationships/image"/><Relationship Id="rId57" Target="http://oilteks.ru/d/22778/d/022p_u.jpg" TargetMode="External" Type="http://schemas.openxmlformats.org/officeDocument/2006/relationships/hyperlink"/><Relationship Id="rId106" Target="../media/image55.jpeg" Type="http://schemas.openxmlformats.org/officeDocument/2006/relationships/image"/><Relationship Id="rId127" Target="../media/image72.jpeg" Type="http://schemas.openxmlformats.org/officeDocument/2006/relationships/image"/><Relationship Id="rId262" Target="../media/image190.jpeg" Type="http://schemas.openxmlformats.org/officeDocument/2006/relationships/image"/><Relationship Id="rId283" Target="../media/image211.jpeg" Type="http://schemas.openxmlformats.org/officeDocument/2006/relationships/image"/><Relationship Id="rId10" Target="../media/image5.jpeg" Type="http://schemas.openxmlformats.org/officeDocument/2006/relationships/image"/><Relationship Id="rId31" Target="http://oilteks.ru/bodi?view=133768803" TargetMode="External" Type="http://schemas.openxmlformats.org/officeDocument/2006/relationships/hyperlink"/><Relationship Id="rId52" Target="../media/image26.jpeg" Type="http://schemas.openxmlformats.org/officeDocument/2006/relationships/image"/><Relationship Id="rId73" Target="http://oilteks.ru/trusy,_bryuki,_shorty_yaselnye?view=190087203" TargetMode="External" Type="http://schemas.openxmlformats.org/officeDocument/2006/relationships/hyperlink"/><Relationship Id="rId78" Target="../media/image39.jpeg" Type="http://schemas.openxmlformats.org/officeDocument/2006/relationships/image"/><Relationship Id="rId94" Target="../media/image49.jpeg" Type="http://schemas.openxmlformats.org/officeDocument/2006/relationships/image"/><Relationship Id="rId99" Target="http://oilteks.ru/upload/iblock/21e/21e205de5dc66e48117701d48d9afdb6.jpg" TargetMode="External" Type="http://schemas.openxmlformats.org/officeDocument/2006/relationships/hyperlink"/><Relationship Id="rId101" Target="http://oilteks.ru/upload/iblock/652/652f35ae52ce32e450853407b81764ca.jpg" TargetMode="External" Type="http://schemas.openxmlformats.org/officeDocument/2006/relationships/hyperlink"/><Relationship Id="rId122" Target="http://oilteks.ru/d/22778/d/ds132_u.jpg" TargetMode="External" Type="http://schemas.openxmlformats.org/officeDocument/2006/relationships/hyperlink"/><Relationship Id="rId143" Target="http://oilteks.ru/d/22778/d/ds_526_u.jpg" TargetMode="External" Type="http://schemas.openxmlformats.org/officeDocument/2006/relationships/hyperlink"/><Relationship Id="rId148" Target="../media/image86.jpeg" Type="http://schemas.openxmlformats.org/officeDocument/2006/relationships/image"/><Relationship Id="rId164" Target="../media/image102.jpeg" Type="http://schemas.openxmlformats.org/officeDocument/2006/relationships/image"/><Relationship Id="rId169" Target="../media/image107.jpeg" Type="http://schemas.openxmlformats.org/officeDocument/2006/relationships/image"/><Relationship Id="rId185" Target="../media/image123.jpeg" Type="http://schemas.openxmlformats.org/officeDocument/2006/relationships/image"/><Relationship Id="rId4" Target="../media/image2.jpeg" Type="http://schemas.openxmlformats.org/officeDocument/2006/relationships/image"/><Relationship Id="rId9" Target="http://oilteks.ru/upload/iblock/168/168cbfcc0b11a1d03776d7abda2a8a7f.jpg" TargetMode="External" Type="http://schemas.openxmlformats.org/officeDocument/2006/relationships/hyperlink"/><Relationship Id="rId180" Target="../media/image118.jpeg" Type="http://schemas.openxmlformats.org/officeDocument/2006/relationships/image"/><Relationship Id="rId210" Target="../media/image138.jpeg" Type="http://schemas.openxmlformats.org/officeDocument/2006/relationships/image"/><Relationship Id="rId215" Target="../media/image143.jpeg" Type="http://schemas.openxmlformats.org/officeDocument/2006/relationships/image"/><Relationship Id="rId236" Target="../media/image164.jpeg" Type="http://schemas.openxmlformats.org/officeDocument/2006/relationships/image"/><Relationship Id="rId257" Target="../media/image185.jpeg" Type="http://schemas.openxmlformats.org/officeDocument/2006/relationships/image"/><Relationship Id="rId278" Target="../media/image206.jpeg" Type="http://schemas.openxmlformats.org/officeDocument/2006/relationships/image"/><Relationship Id="rId26" Target="../media/image13.jpeg" Type="http://schemas.openxmlformats.org/officeDocument/2006/relationships/image"/><Relationship Id="rId231" Target="../media/image159.jpeg" Type="http://schemas.openxmlformats.org/officeDocument/2006/relationships/image"/><Relationship Id="rId252" Target="../media/image180.jpeg" Type="http://schemas.openxmlformats.org/officeDocument/2006/relationships/image"/><Relationship Id="rId273" Target="../media/image201.jpeg" Type="http://schemas.openxmlformats.org/officeDocument/2006/relationships/image"/><Relationship Id="rId47" Target="http://oilteks.ru/d/22778/d/565_u_0.jpg" TargetMode="External" Type="http://schemas.openxmlformats.org/officeDocument/2006/relationships/hyperlink"/><Relationship Id="rId68" Target="../media/image34.jpeg" Type="http://schemas.openxmlformats.org/officeDocument/2006/relationships/image"/><Relationship Id="rId89" Target="../media/image45.jpeg" Type="http://schemas.openxmlformats.org/officeDocument/2006/relationships/image"/><Relationship Id="rId112" Target="../media/image58.jpeg" Type="http://schemas.openxmlformats.org/officeDocument/2006/relationships/image"/><Relationship Id="rId133" Target="../media/image76.jpeg" Type="http://schemas.openxmlformats.org/officeDocument/2006/relationships/image"/><Relationship Id="rId154" Target="../media/image92.jpeg" Type="http://schemas.openxmlformats.org/officeDocument/2006/relationships/image"/><Relationship Id="rId175" Target="../media/image113.jpeg" Type="http://schemas.openxmlformats.org/officeDocument/2006/relationships/image"/><Relationship Id="rId196" Target="../media/image129.jpeg" Type="http://schemas.openxmlformats.org/officeDocument/2006/relationships/image"/><Relationship Id="rId200" Target="../media/image131.jpeg" Type="http://schemas.openxmlformats.org/officeDocument/2006/relationships/image"/><Relationship Id="rId16" Target="../media/image8.jpeg" Type="http://schemas.openxmlformats.org/officeDocument/2006/relationships/image"/><Relationship Id="rId221" Target="../media/image149.jpeg" Type="http://schemas.openxmlformats.org/officeDocument/2006/relationships/image"/><Relationship Id="rId242" Target="../media/image170.jpeg" Type="http://schemas.openxmlformats.org/officeDocument/2006/relationships/image"/><Relationship Id="rId263" Target="../media/image191.jpeg" Type="http://schemas.openxmlformats.org/officeDocument/2006/relationships/image"/><Relationship Id="rId284" Target="../media/image212.jpeg" Type="http://schemas.openxmlformats.org/officeDocument/2006/relationships/image"/><Relationship Id="rId37" Target="http://oilteks.ru/d/22778/d/a017p_u.jpg" TargetMode="External" Type="http://schemas.openxmlformats.org/officeDocument/2006/relationships/hyperlink"/><Relationship Id="rId58" Target="../media/image29.jpeg" Type="http://schemas.openxmlformats.org/officeDocument/2006/relationships/image"/><Relationship Id="rId79" Target="http://oilteks.ru/d/22778/d/569_u_0.jpg" TargetMode="External" Type="http://schemas.openxmlformats.org/officeDocument/2006/relationships/hyperlink"/><Relationship Id="rId102" Target="../media/image53.jpeg" Type="http://schemas.openxmlformats.org/officeDocument/2006/relationships/image"/><Relationship Id="rId123" Target="../media/image68.jpeg" Type="http://schemas.openxmlformats.org/officeDocument/2006/relationships/image"/><Relationship Id="rId144" Target="../media/image82.jpeg" Type="http://schemas.openxmlformats.org/officeDocument/2006/relationships/image"/><Relationship Id="rId90" Target="../media/image46.jpeg" Type="http://schemas.openxmlformats.org/officeDocument/2006/relationships/image"/><Relationship Id="rId165" Target="../media/image103.jpeg" Type="http://schemas.openxmlformats.org/officeDocument/2006/relationships/image"/><Relationship Id="rId186" Target="../media/image124.jpeg" Type="http://schemas.openxmlformats.org/officeDocument/2006/relationships/image"/><Relationship Id="rId211" Target="../media/image139.jpeg" Type="http://schemas.openxmlformats.org/officeDocument/2006/relationships/image"/><Relationship Id="rId232" Target="../media/image160.jpeg" Type="http://schemas.openxmlformats.org/officeDocument/2006/relationships/image"/><Relationship Id="rId253" Target="../media/image181.jpeg" Type="http://schemas.openxmlformats.org/officeDocument/2006/relationships/image"/><Relationship Id="rId274" Target="../media/image202.jpeg" Type="http://schemas.openxmlformats.org/officeDocument/2006/relationships/image"/><Relationship Id="rId27" Target="http://oilteks.ru/bodi?view=133764003" TargetMode="External" Type="http://schemas.openxmlformats.org/officeDocument/2006/relationships/hyperlink"/><Relationship Id="rId48" Target="../media/image24.jpeg" Type="http://schemas.openxmlformats.org/officeDocument/2006/relationships/image"/><Relationship Id="rId69" Target="http://oilteks.ru/d/22778/d/355p_u_0.jpg" TargetMode="External" Type="http://schemas.openxmlformats.org/officeDocument/2006/relationships/hyperlink"/><Relationship Id="rId113" Target="../media/image59.jpeg" Type="http://schemas.openxmlformats.org/officeDocument/2006/relationships/image"/><Relationship Id="rId134" Target="../media/image77.jpeg" Type="http://schemas.openxmlformats.org/officeDocument/2006/relationships/image"/><Relationship Id="rId80" Target="../media/image40.jpeg" Type="http://schemas.openxmlformats.org/officeDocument/2006/relationships/image"/><Relationship Id="rId155" Target="../media/image93.jpeg" Type="http://schemas.openxmlformats.org/officeDocument/2006/relationships/image"/><Relationship Id="rId176" Target="../media/image114.jpeg" Type="http://schemas.openxmlformats.org/officeDocument/2006/relationships/image"/><Relationship Id="rId197" Target="http://oilteks.ru/catalog/kollektsii_u_/ekonom/2017_bodi_dlinnyy_rukav_kulir_r_48_74_5_sht/" TargetMode="External" Type="http://schemas.openxmlformats.org/officeDocument/2006/relationships/hyperlink"/><Relationship Id="rId201" Target="http://oilteks.ru/catalog/kollektsii_u_/ekonom/2335_kombinezon_shvy_naruzhu_kulir_r_48_74_5_sht/" TargetMode="External" Type="http://schemas.openxmlformats.org/officeDocument/2006/relationships/hyperlink"/><Relationship Id="rId222" Target="../media/image150.jpeg" Type="http://schemas.openxmlformats.org/officeDocument/2006/relationships/image"/><Relationship Id="rId243" Target="../media/image171.jpeg" Type="http://schemas.openxmlformats.org/officeDocument/2006/relationships/image"/><Relationship Id="rId264" Target="../media/image192.jpeg" Type="http://schemas.openxmlformats.org/officeDocument/2006/relationships/image"/><Relationship Id="rId285" Target="../media/image213.jpeg" Type="http://schemas.openxmlformats.org/officeDocument/2006/relationships/image"/><Relationship Id="rId17" Target="http://oilteks.ru/d/22778/d/017p_u.jpg" TargetMode="External" Type="http://schemas.openxmlformats.org/officeDocument/2006/relationships/hyperlink"/><Relationship Id="rId38" Target="../media/image19.jpeg" Type="http://schemas.openxmlformats.org/officeDocument/2006/relationships/image"/><Relationship Id="rId59" Target="http://oilteks.ru/d/22778/d/&#1092;428_&#1074;_&#1059;+.jpg" TargetMode="External" Type="http://schemas.openxmlformats.org/officeDocument/2006/relationships/hyperlink"/><Relationship Id="rId103" Target="http://oilteks.ru/upload/iblock/f7b/f7be662f91e8eacadb2a115506dc08af.jpg" TargetMode="External" Type="http://schemas.openxmlformats.org/officeDocument/2006/relationships/hyperlink"/><Relationship Id="rId124" Target="../media/image69.jpeg" Type="http://schemas.openxmlformats.org/officeDocument/2006/relationships/image"/><Relationship Id="rId70" Target="../media/image35.jpeg" Type="http://schemas.openxmlformats.org/officeDocument/2006/relationships/image"/><Relationship Id="rId91" Target="../media/image47.jpeg" Type="http://schemas.openxmlformats.org/officeDocument/2006/relationships/image"/><Relationship Id="rId145" Target="../media/image83.jpeg" Type="http://schemas.openxmlformats.org/officeDocument/2006/relationships/image"/><Relationship Id="rId166" Target="../media/image104.jpeg" Type="http://schemas.openxmlformats.org/officeDocument/2006/relationships/image"/><Relationship Id="rId187" Target="http://oilteks.ru/d/22778/d/1355_u_1_chast.jpg" TargetMode="External" Type="http://schemas.openxmlformats.org/officeDocument/2006/relationships/hyperlink"/><Relationship Id="rId1" Target="http://oilteks.ru/upload/iblock/e1f/e1f5fbd87f474111c70e4709c75c8e51.jpg" TargetMode="External" Type="http://schemas.openxmlformats.org/officeDocument/2006/relationships/hyperlink"/><Relationship Id="rId212" Target="../media/image140.jpeg" Type="http://schemas.openxmlformats.org/officeDocument/2006/relationships/image"/><Relationship Id="rId233" Target="../media/image161.jpeg" Type="http://schemas.openxmlformats.org/officeDocument/2006/relationships/image"/><Relationship Id="rId254" Target="../media/image182.jpeg" Type="http://schemas.openxmlformats.org/officeDocument/2006/relationships/image"/><Relationship Id="rId28" Target="../media/image14.jpeg" Type="http://schemas.openxmlformats.org/officeDocument/2006/relationships/image"/><Relationship Id="rId49" Target="http://oilteks.ru/d/22778/d/&#1092;006&#1082;_002_&#1072;.jpg" TargetMode="External" Type="http://schemas.openxmlformats.org/officeDocument/2006/relationships/hyperlink"/><Relationship Id="rId114" Target="../media/image60.jpeg" Type="http://schemas.openxmlformats.org/officeDocument/2006/relationships/image"/><Relationship Id="rId275" Target="../media/image203.jpeg" Type="http://schemas.openxmlformats.org/officeDocument/2006/relationships/image"/><Relationship Id="rId60" Target="../media/image30.jpeg" Type="http://schemas.openxmlformats.org/officeDocument/2006/relationships/image"/><Relationship Id="rId81" Target="http://oilteks.ru/d/22778/d/557_u.jpg" TargetMode="External" Type="http://schemas.openxmlformats.org/officeDocument/2006/relationships/hyperlink"/><Relationship Id="rId135" Target="http://oilteks.ru/d/22778/d/554_u_0.jpg" TargetMode="External" Type="http://schemas.openxmlformats.org/officeDocument/2006/relationships/hyperlink"/><Relationship Id="rId156" Target="../media/image94.jpeg" Type="http://schemas.openxmlformats.org/officeDocument/2006/relationships/image"/><Relationship Id="rId177" Target="../media/image115.jpeg" Type="http://schemas.openxmlformats.org/officeDocument/2006/relationships/image"/><Relationship Id="rId198" Target="../media/image130.jpeg" Type="http://schemas.openxmlformats.org/officeDocument/2006/relationships/image"/><Relationship Id="rId202" Target="../media/image132.jpeg" Type="http://schemas.openxmlformats.org/officeDocument/2006/relationships/image"/><Relationship Id="rId223" Target="../media/image151.jpeg" Type="http://schemas.openxmlformats.org/officeDocument/2006/relationships/image"/><Relationship Id="rId244" Target="../media/image172.jpeg" Type="http://schemas.openxmlformats.org/officeDocument/2006/relationships/image"/><Relationship Id="rId18" Target="../media/image9.jpeg" Type="http://schemas.openxmlformats.org/officeDocument/2006/relationships/image"/><Relationship Id="rId39" Target="http://oilteks.ru/d/22778/d/177_u.jpg" TargetMode="External" Type="http://schemas.openxmlformats.org/officeDocument/2006/relationships/hyperlink"/><Relationship Id="rId265" Target="../media/image193.emf" Type="http://schemas.openxmlformats.org/officeDocument/2006/relationships/image"/><Relationship Id="rId286" Target="../media/image214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371475</xdr:colOff>
      <xdr:row>15</xdr:row>
      <xdr:rowOff>28575</xdr:rowOff>
    </xdr:from>
    <xdr:to>
      <xdr:col>1</xdr:col>
      <xdr:colOff>2000250</xdr:colOff>
      <xdr:row>16</xdr:row>
      <xdr:rowOff>523875</xdr:rowOff>
    </xdr:to>
    <xdr:pic>
      <xdr:nvPicPr>
        <xdr:cNvPr id="236585" name="Рисунок 15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cstate="print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5325" y="1714500"/>
          <a:ext cx="1628775" cy="1085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381000</xdr:colOff>
      <xdr:row>18</xdr:row>
      <xdr:rowOff>47625</xdr:rowOff>
    </xdr:from>
    <xdr:to>
      <xdr:col>1</xdr:col>
      <xdr:colOff>2019300</xdr:colOff>
      <xdr:row>20</xdr:row>
      <xdr:rowOff>342900</xdr:rowOff>
    </xdr:to>
    <xdr:pic>
      <xdr:nvPicPr>
        <xdr:cNvPr id="236594" name="Рисунок 146175">
          <a:hlinkClick xmlns:r="http://schemas.openxmlformats.org/officeDocument/2006/relationships" r:id="rId3"/>
        </xdr:cNvPr>
        <xdr:cNvPicPr>
          <a:picLocks noChangeAspect="1"/>
        </xdr:cNvPicPr>
      </xdr:nvPicPr>
      <xdr:blipFill>
        <a:blip xmlns:r="http://schemas.openxmlformats.org/officeDocument/2006/relationships" cstate="print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4850" y="9067800"/>
          <a:ext cx="16383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352425</xdr:colOff>
      <xdr:row>17</xdr:row>
      <xdr:rowOff>28575</xdr:rowOff>
    </xdr:from>
    <xdr:to>
      <xdr:col>1</xdr:col>
      <xdr:colOff>1971675</xdr:colOff>
      <xdr:row>17</xdr:row>
      <xdr:rowOff>1104900</xdr:rowOff>
    </xdr:to>
    <xdr:pic>
      <xdr:nvPicPr>
        <xdr:cNvPr id="236794" name="Рисунок 1">
          <a:hlinkClick xmlns:r="http://schemas.openxmlformats.org/officeDocument/2006/relationships" r:id="rId5"/>
        </xdr:cNvPr>
        <xdr:cNvPicPr>
          <a:picLocks noChangeAspect="1"/>
        </xdr:cNvPicPr>
      </xdr:nvPicPr>
      <xdr:blipFill>
        <a:blip xmlns:r="http://schemas.openxmlformats.org/officeDocument/2006/relationships" cstate="print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6275" y="7934325"/>
          <a:ext cx="1619250" cy="1076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434487</xdr:colOff>
      <xdr:row>262</xdr:row>
      <xdr:rowOff>87923</xdr:rowOff>
    </xdr:from>
    <xdr:to>
      <xdr:col>1</xdr:col>
      <xdr:colOff>2177562</xdr:colOff>
      <xdr:row>262</xdr:row>
      <xdr:rowOff>1228725</xdr:rowOff>
    </xdr:to>
    <xdr:pic>
      <xdr:nvPicPr>
        <xdr:cNvPr id="236822" name="Рисунок 6">
          <a:hlinkClick xmlns:r="http://schemas.openxmlformats.org/officeDocument/2006/relationships" r:id="rId7"/>
        </xdr:cNvPr>
        <xdr:cNvPicPr>
          <a:picLocks noChangeAspect="1"/>
        </xdr:cNvPicPr>
      </xdr:nvPicPr>
      <xdr:blipFill>
        <a:blip xmlns:r="http://schemas.openxmlformats.org/officeDocument/2006/relationships" cstate="print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6872" y="96524885"/>
          <a:ext cx="1743075" cy="114080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400050</xdr:colOff>
      <xdr:row>500</xdr:row>
      <xdr:rowOff>38100</xdr:rowOff>
    </xdr:from>
    <xdr:to>
      <xdr:col>1</xdr:col>
      <xdr:colOff>2076450</xdr:colOff>
      <xdr:row>503</xdr:row>
      <xdr:rowOff>123826</xdr:rowOff>
    </xdr:to>
    <xdr:pic>
      <xdr:nvPicPr>
        <xdr:cNvPr id="236830" name="Рисунок 1">
          <a:hlinkClick xmlns:r="http://schemas.openxmlformats.org/officeDocument/2006/relationships" r:id="rId9"/>
        </xdr:cNvPr>
        <xdr:cNvPicPr>
          <a:picLocks noChangeAspect="1"/>
        </xdr:cNvPicPr>
      </xdr:nvPicPr>
      <xdr:blipFill>
        <a:blip xmlns:r="http://schemas.openxmlformats.org/officeDocument/2006/relationships" cstate="print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3900" y="166325550"/>
          <a:ext cx="1676400" cy="1143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552450</xdr:colOff>
      <xdr:row>496</xdr:row>
      <xdr:rowOff>142875</xdr:rowOff>
    </xdr:from>
    <xdr:to>
      <xdr:col>1</xdr:col>
      <xdr:colOff>2171700</xdr:colOff>
      <xdr:row>499</xdr:row>
      <xdr:rowOff>285751</xdr:rowOff>
    </xdr:to>
    <xdr:pic>
      <xdr:nvPicPr>
        <xdr:cNvPr id="236831" name="Рисунок 1">
          <a:hlinkClick xmlns:r="http://schemas.openxmlformats.org/officeDocument/2006/relationships" r:id="rId11"/>
        </xdr:cNvPr>
        <xdr:cNvPicPr>
          <a:picLocks noChangeAspect="1"/>
        </xdr:cNvPicPr>
      </xdr:nvPicPr>
      <xdr:blipFill>
        <a:blip xmlns:r="http://schemas.openxmlformats.org/officeDocument/2006/relationships" cstate="print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6300" y="164982525"/>
          <a:ext cx="1619250" cy="1085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190500</xdr:colOff>
      <xdr:row>184</xdr:row>
      <xdr:rowOff>87923</xdr:rowOff>
    </xdr:from>
    <xdr:to>
      <xdr:col>1</xdr:col>
      <xdr:colOff>2182018</xdr:colOff>
      <xdr:row>187</xdr:row>
      <xdr:rowOff>277298</xdr:rowOff>
    </xdr:to>
    <xdr:pic>
      <xdr:nvPicPr>
        <xdr:cNvPr id="236838" name="Рисунок 1">
          <a:hlinkClick xmlns:r="http://schemas.openxmlformats.org/officeDocument/2006/relationships" r:id="rId13"/>
        </xdr:cNvPr>
        <xdr:cNvPicPr>
          <a:picLocks noChangeAspect="1"/>
        </xdr:cNvPicPr>
      </xdr:nvPicPr>
      <xdr:blipFill>
        <a:blip xmlns:r="http://schemas.openxmlformats.org/officeDocument/2006/relationships" cstate="print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2885" y="84655269"/>
          <a:ext cx="1991518" cy="1332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447676</xdr:colOff>
      <xdr:row>113</xdr:row>
      <xdr:rowOff>209551</xdr:rowOff>
    </xdr:from>
    <xdr:to>
      <xdr:col>1</xdr:col>
      <xdr:colOff>2800936</xdr:colOff>
      <xdr:row>118</xdr:row>
      <xdr:rowOff>158290</xdr:rowOff>
    </xdr:to>
    <xdr:pic>
      <xdr:nvPicPr>
        <xdr:cNvPr id="6" name="Рисунок 5">
          <a:hlinkClick xmlns:r="http://schemas.openxmlformats.org/officeDocument/2006/relationships" r:id="rId15"/>
        </xdr:cNvPr>
        <xdr:cNvPicPr>
          <a:picLocks noChangeAspect="1"/>
        </xdr:cNvPicPr>
      </xdr:nvPicPr>
      <xdr:blipFill>
        <a:blip xmlns:r="http://schemas.openxmlformats.org/officeDocument/2006/relationships" cstate="print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1526" y="44138851"/>
          <a:ext cx="2353260" cy="1567989"/>
        </a:xfrm>
        <a:prstGeom prst="rect">
          <a:avLst/>
        </a:prstGeom>
      </xdr:spPr>
    </xdr:pic>
    <xdr:clientData/>
  </xdr:twoCellAnchor>
  <xdr:twoCellAnchor editAs="oneCell">
    <xdr:from>
      <xdr:col>1</xdr:col>
      <xdr:colOff>495300</xdr:colOff>
      <xdr:row>25</xdr:row>
      <xdr:rowOff>142875</xdr:rowOff>
    </xdr:from>
    <xdr:to>
      <xdr:col>1</xdr:col>
      <xdr:colOff>2496290</xdr:colOff>
      <xdr:row>27</xdr:row>
      <xdr:rowOff>404812</xdr:rowOff>
    </xdr:to>
    <xdr:pic>
      <xdr:nvPicPr>
        <xdr:cNvPr id="18" name="Рисунок 3">
          <a:hlinkClick xmlns:r="http://schemas.openxmlformats.org/officeDocument/2006/relationships" r:id="rId17"/>
        </xdr:cNvPr>
        <xdr:cNvPicPr>
          <a:picLocks noChangeAspect="1"/>
        </xdr:cNvPicPr>
      </xdr:nvPicPr>
      <xdr:blipFill>
        <a:blip xmlns:r="http://schemas.openxmlformats.org/officeDocument/2006/relationships" cstate="print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6769" y="10501313"/>
          <a:ext cx="2000990" cy="135731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304800</xdr:colOff>
      <xdr:row>21</xdr:row>
      <xdr:rowOff>66675</xdr:rowOff>
    </xdr:from>
    <xdr:to>
      <xdr:col>1</xdr:col>
      <xdr:colOff>2066925</xdr:colOff>
      <xdr:row>24</xdr:row>
      <xdr:rowOff>314885</xdr:rowOff>
    </xdr:to>
    <xdr:pic>
      <xdr:nvPicPr>
        <xdr:cNvPr id="19" name="Рисунок 17">
          <a:hlinkClick xmlns:r="http://schemas.openxmlformats.org/officeDocument/2006/relationships" r:id="rId19"/>
        </xdr:cNvPr>
        <xdr:cNvPicPr>
          <a:picLocks noChangeAspect="1"/>
        </xdr:cNvPicPr>
      </xdr:nvPicPr>
      <xdr:blipFill>
        <a:blip xmlns:r="http://schemas.openxmlformats.org/officeDocument/2006/relationships" cstate="print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8650" y="5153025"/>
          <a:ext cx="1762125" cy="144836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295275</xdr:colOff>
      <xdr:row>46</xdr:row>
      <xdr:rowOff>19050</xdr:rowOff>
    </xdr:from>
    <xdr:to>
      <xdr:col>1</xdr:col>
      <xdr:colOff>1952625</xdr:colOff>
      <xdr:row>46</xdr:row>
      <xdr:rowOff>1123950</xdr:rowOff>
    </xdr:to>
    <xdr:pic>
      <xdr:nvPicPr>
        <xdr:cNvPr id="25" name="Рисунок 20">
          <a:hlinkClick xmlns:r="http://schemas.openxmlformats.org/officeDocument/2006/relationships" r:id="rId21"/>
        </xdr:cNvPr>
        <xdr:cNvPicPr>
          <a:picLocks noChangeAspect="1"/>
        </xdr:cNvPicPr>
      </xdr:nvPicPr>
      <xdr:blipFill>
        <a:blip xmlns:r="http://schemas.openxmlformats.org/officeDocument/2006/relationships" cstate="print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5944850"/>
          <a:ext cx="1657350" cy="1104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152400</xdr:colOff>
      <xdr:row>47</xdr:row>
      <xdr:rowOff>123826</xdr:rowOff>
    </xdr:from>
    <xdr:to>
      <xdr:col>1</xdr:col>
      <xdr:colOff>1143000</xdr:colOff>
      <xdr:row>48</xdr:row>
      <xdr:rowOff>527539</xdr:rowOff>
    </xdr:to>
    <xdr:pic>
      <xdr:nvPicPr>
        <xdr:cNvPr id="27" name="Рисунок 18">
          <a:hlinkClick xmlns:r="http://schemas.openxmlformats.org/officeDocument/2006/relationships" r:id="rId23"/>
        </xdr:cNvPr>
        <xdr:cNvPicPr>
          <a:picLocks noChangeAspect="1"/>
        </xdr:cNvPicPr>
      </xdr:nvPicPr>
      <xdr:blipFill>
        <a:blip xmlns:r="http://schemas.openxmlformats.org/officeDocument/2006/relationships" cstate="print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4785" y="23115711"/>
          <a:ext cx="990600" cy="10338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1431680</xdr:colOff>
      <xdr:row>47</xdr:row>
      <xdr:rowOff>89387</xdr:rowOff>
    </xdr:from>
    <xdr:to>
      <xdr:col>1</xdr:col>
      <xdr:colOff>2051537</xdr:colOff>
      <xdr:row>48</xdr:row>
      <xdr:rowOff>488691</xdr:rowOff>
    </xdr:to>
    <xdr:pic>
      <xdr:nvPicPr>
        <xdr:cNvPr id="28" name="Рисунок 19">
          <a:hlinkClick xmlns:r="http://schemas.openxmlformats.org/officeDocument/2006/relationships" r:id="rId25"/>
        </xdr:cNvPr>
        <xdr:cNvPicPr>
          <a:picLocks noChangeAspect="1"/>
        </xdr:cNvPicPr>
      </xdr:nvPicPr>
      <xdr:blipFill>
        <a:blip xmlns:r="http://schemas.openxmlformats.org/officeDocument/2006/relationships" cstate="print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54065" y="23081272"/>
          <a:ext cx="619857" cy="10294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409575</xdr:colOff>
      <xdr:row>49</xdr:row>
      <xdr:rowOff>104775</xdr:rowOff>
    </xdr:from>
    <xdr:to>
      <xdr:col>1</xdr:col>
      <xdr:colOff>2000250</xdr:colOff>
      <xdr:row>49</xdr:row>
      <xdr:rowOff>1162050</xdr:rowOff>
    </xdr:to>
    <xdr:pic>
      <xdr:nvPicPr>
        <xdr:cNvPr id="29" name="Рисунок 7">
          <a:hlinkClick xmlns:r="http://schemas.openxmlformats.org/officeDocument/2006/relationships" r:id="rId27"/>
        </xdr:cNvPr>
        <xdr:cNvPicPr>
          <a:picLocks noChangeAspect="1"/>
        </xdr:cNvPicPr>
      </xdr:nvPicPr>
      <xdr:blipFill>
        <a:blip xmlns:r="http://schemas.openxmlformats.org/officeDocument/2006/relationships" cstate="print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3425" y="18830925"/>
          <a:ext cx="1590675" cy="1057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1209675</xdr:colOff>
      <xdr:row>57</xdr:row>
      <xdr:rowOff>104776</xdr:rowOff>
    </xdr:from>
    <xdr:to>
      <xdr:col>1</xdr:col>
      <xdr:colOff>2133600</xdr:colOff>
      <xdr:row>61</xdr:row>
      <xdr:rowOff>180975</xdr:rowOff>
    </xdr:to>
    <xdr:pic>
      <xdr:nvPicPr>
        <xdr:cNvPr id="35" name="Рисунок 23">
          <a:hlinkClick xmlns:r="http://schemas.openxmlformats.org/officeDocument/2006/relationships" r:id="rId29"/>
        </xdr:cNvPr>
        <xdr:cNvPicPr>
          <a:picLocks noChangeAspect="1"/>
        </xdr:cNvPicPr>
      </xdr:nvPicPr>
      <xdr:blipFill rotWithShape="1">
        <a:blip xmlns:r="http://schemas.openxmlformats.org/officeDocument/2006/relationships" cstate="print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20"/>
        <a:stretch/>
      </xdr:blipFill>
      <xdr:spPr bwMode="auto">
        <a:xfrm>
          <a:off x="1533525" y="24012526"/>
          <a:ext cx="923925" cy="1028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333375</xdr:colOff>
      <xdr:row>66</xdr:row>
      <xdr:rowOff>47625</xdr:rowOff>
    </xdr:from>
    <xdr:to>
      <xdr:col>1</xdr:col>
      <xdr:colOff>1771650</xdr:colOff>
      <xdr:row>67</xdr:row>
      <xdr:rowOff>0</xdr:rowOff>
    </xdr:to>
    <xdr:pic>
      <xdr:nvPicPr>
        <xdr:cNvPr id="37" name="Рисунок 24">
          <a:hlinkClick xmlns:r="http://schemas.openxmlformats.org/officeDocument/2006/relationships" r:id="rId31"/>
        </xdr:cNvPr>
        <xdr:cNvPicPr>
          <a:picLocks noChangeAspect="1"/>
        </xdr:cNvPicPr>
      </xdr:nvPicPr>
      <xdr:blipFill>
        <a:blip xmlns:r="http://schemas.openxmlformats.org/officeDocument/2006/relationships" cstate="print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7225" y="27270075"/>
          <a:ext cx="1438275" cy="962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238125</xdr:colOff>
      <xdr:row>78</xdr:row>
      <xdr:rowOff>57150</xdr:rowOff>
    </xdr:from>
    <xdr:to>
      <xdr:col>1</xdr:col>
      <xdr:colOff>2171700</xdr:colOff>
      <xdr:row>81</xdr:row>
      <xdr:rowOff>257174</xdr:rowOff>
    </xdr:to>
    <xdr:pic>
      <xdr:nvPicPr>
        <xdr:cNvPr id="42" name="Рисунок 27">
          <a:hlinkClick xmlns:r="http://schemas.openxmlformats.org/officeDocument/2006/relationships" r:id="rId33"/>
        </xdr:cNvPr>
        <xdr:cNvPicPr>
          <a:picLocks noChangeAspect="1"/>
        </xdr:cNvPicPr>
      </xdr:nvPicPr>
      <xdr:blipFill>
        <a:blip xmlns:r="http://schemas.openxmlformats.org/officeDocument/2006/relationships" cstate="print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1975" y="28184475"/>
          <a:ext cx="1933575" cy="1200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361950</xdr:colOff>
      <xdr:row>82</xdr:row>
      <xdr:rowOff>45197</xdr:rowOff>
    </xdr:from>
    <xdr:to>
      <xdr:col>1</xdr:col>
      <xdr:colOff>2276476</xdr:colOff>
      <xdr:row>86</xdr:row>
      <xdr:rowOff>0</xdr:rowOff>
    </xdr:to>
    <xdr:pic>
      <xdr:nvPicPr>
        <xdr:cNvPr id="43" name="Рисунок 31">
          <a:hlinkClick xmlns:r="http://schemas.openxmlformats.org/officeDocument/2006/relationships" r:id="rId35"/>
        </xdr:cNvPr>
        <xdr:cNvPicPr>
          <a:picLocks noChangeAspect="1"/>
        </xdr:cNvPicPr>
      </xdr:nvPicPr>
      <xdr:blipFill>
        <a:blip xmlns:r="http://schemas.openxmlformats.org/officeDocument/2006/relationships" cstate="print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15897"/>
          <a:ext cx="1914526" cy="13264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209550</xdr:colOff>
      <xdr:row>86</xdr:row>
      <xdr:rowOff>38101</xdr:rowOff>
    </xdr:from>
    <xdr:to>
      <xdr:col>1</xdr:col>
      <xdr:colOff>2133600</xdr:colOff>
      <xdr:row>89</xdr:row>
      <xdr:rowOff>352426</xdr:rowOff>
    </xdr:to>
    <xdr:pic>
      <xdr:nvPicPr>
        <xdr:cNvPr id="44" name="Рисунок 35">
          <a:hlinkClick xmlns:r="http://schemas.openxmlformats.org/officeDocument/2006/relationships" r:id="rId37"/>
        </xdr:cNvPr>
        <xdr:cNvPicPr>
          <a:picLocks noChangeAspect="1"/>
        </xdr:cNvPicPr>
      </xdr:nvPicPr>
      <xdr:blipFill>
        <a:blip xmlns:r="http://schemas.openxmlformats.org/officeDocument/2006/relationships" cstate="print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" y="30832426"/>
          <a:ext cx="1924050" cy="1314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75174</xdr:colOff>
      <xdr:row>90</xdr:row>
      <xdr:rowOff>171451</xdr:rowOff>
    </xdr:from>
    <xdr:to>
      <xdr:col>1</xdr:col>
      <xdr:colOff>2200527</xdr:colOff>
      <xdr:row>93</xdr:row>
      <xdr:rowOff>295273</xdr:rowOff>
    </xdr:to>
    <xdr:pic>
      <xdr:nvPicPr>
        <xdr:cNvPr id="45" name="Рисунок 4">
          <a:hlinkClick xmlns:r="http://schemas.openxmlformats.org/officeDocument/2006/relationships" r:id="rId39"/>
        </xdr:cNvPr>
        <xdr:cNvPicPr>
          <a:picLocks noChangeAspect="1"/>
        </xdr:cNvPicPr>
      </xdr:nvPicPr>
      <xdr:blipFill>
        <a:blip xmlns:r="http://schemas.openxmlformats.org/officeDocument/2006/relationships" cstate="print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9024" y="35718751"/>
          <a:ext cx="2125353" cy="13239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257175</xdr:colOff>
      <xdr:row>124</xdr:row>
      <xdr:rowOff>47625</xdr:rowOff>
    </xdr:from>
    <xdr:to>
      <xdr:col>1</xdr:col>
      <xdr:colOff>2000250</xdr:colOff>
      <xdr:row>126</xdr:row>
      <xdr:rowOff>340659</xdr:rowOff>
    </xdr:to>
    <xdr:pic>
      <xdr:nvPicPr>
        <xdr:cNvPr id="49" name="Рисунок 6">
          <a:hlinkClick xmlns:r="http://schemas.openxmlformats.org/officeDocument/2006/relationships" r:id="rId41"/>
        </xdr:cNvPr>
        <xdr:cNvPicPr>
          <a:picLocks noChangeAspect="1"/>
        </xdr:cNvPicPr>
      </xdr:nvPicPr>
      <xdr:blipFill>
        <a:blip xmlns:r="http://schemas.openxmlformats.org/officeDocument/2006/relationships" cstate="print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1025" y="48110775"/>
          <a:ext cx="1743075" cy="124553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304800</xdr:colOff>
      <xdr:row>140</xdr:row>
      <xdr:rowOff>51758</xdr:rowOff>
    </xdr:from>
    <xdr:to>
      <xdr:col>1</xdr:col>
      <xdr:colOff>1219200</xdr:colOff>
      <xdr:row>141</xdr:row>
      <xdr:rowOff>5862</xdr:rowOff>
    </xdr:to>
    <xdr:pic>
      <xdr:nvPicPr>
        <xdr:cNvPr id="56" name="Рисунок 6">
          <a:hlinkClick xmlns:r="http://schemas.openxmlformats.org/officeDocument/2006/relationships" r:id="rId43"/>
        </xdr:cNvPr>
        <xdr:cNvPicPr>
          <a:picLocks noChangeAspect="1"/>
        </xdr:cNvPicPr>
      </xdr:nvPicPr>
      <xdr:blipFill>
        <a:blip xmlns:r="http://schemas.openxmlformats.org/officeDocument/2006/relationships" cstate="print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8650" y="49419833"/>
          <a:ext cx="914400" cy="8626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140</xdr:row>
      <xdr:rowOff>28575</xdr:rowOff>
    </xdr:from>
    <xdr:to>
      <xdr:col>1</xdr:col>
      <xdr:colOff>2152650</xdr:colOff>
      <xdr:row>141</xdr:row>
      <xdr:rowOff>5862</xdr:rowOff>
    </xdr:to>
    <xdr:pic>
      <xdr:nvPicPr>
        <xdr:cNvPr id="58" name="Рисунок 7">
          <a:hlinkClick xmlns:r="http://schemas.openxmlformats.org/officeDocument/2006/relationships" r:id="rId45"/>
        </xdr:cNvPr>
        <xdr:cNvPicPr>
          <a:picLocks noChangeAspect="1"/>
        </xdr:cNvPicPr>
      </xdr:nvPicPr>
      <xdr:blipFill>
        <a:blip xmlns:r="http://schemas.openxmlformats.org/officeDocument/2006/relationships" cstate="print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57375" y="52654200"/>
          <a:ext cx="619125" cy="885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499696</xdr:colOff>
      <xdr:row>156</xdr:row>
      <xdr:rowOff>37367</xdr:rowOff>
    </xdr:from>
    <xdr:to>
      <xdr:col>1</xdr:col>
      <xdr:colOff>2195146</xdr:colOff>
      <xdr:row>156</xdr:row>
      <xdr:rowOff>1164980</xdr:rowOff>
    </xdr:to>
    <xdr:pic>
      <xdr:nvPicPr>
        <xdr:cNvPr id="60" name="Рисунок 1">
          <a:hlinkClick xmlns:r="http://schemas.openxmlformats.org/officeDocument/2006/relationships" r:id="rId47"/>
        </xdr:cNvPr>
        <xdr:cNvPicPr>
          <a:picLocks noChangeAspect="1"/>
        </xdr:cNvPicPr>
      </xdr:nvPicPr>
      <xdr:blipFill>
        <a:blip xmlns:r="http://schemas.openxmlformats.org/officeDocument/2006/relationships" cstate="print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2081" y="74552175"/>
          <a:ext cx="1695450" cy="11276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95250</xdr:colOff>
      <xdr:row>161</xdr:row>
      <xdr:rowOff>66675</xdr:rowOff>
    </xdr:from>
    <xdr:to>
      <xdr:col>1</xdr:col>
      <xdr:colOff>1171575</xdr:colOff>
      <xdr:row>162</xdr:row>
      <xdr:rowOff>274027</xdr:rowOff>
    </xdr:to>
    <xdr:pic>
      <xdr:nvPicPr>
        <xdr:cNvPr id="63" name="Рисунок 2">
          <a:hlinkClick xmlns:r="http://schemas.openxmlformats.org/officeDocument/2006/relationships" r:id="rId49"/>
        </xdr:cNvPr>
        <xdr:cNvPicPr>
          <a:picLocks noChangeAspect="1"/>
        </xdr:cNvPicPr>
      </xdr:nvPicPr>
      <xdr:blipFill>
        <a:blip xmlns:r="http://schemas.openxmlformats.org/officeDocument/2006/relationships" cstate="print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9100" y="54054375"/>
          <a:ext cx="1076325" cy="647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1171575</xdr:colOff>
      <xdr:row>161</xdr:row>
      <xdr:rowOff>76199</xdr:rowOff>
    </xdr:from>
    <xdr:to>
      <xdr:col>1</xdr:col>
      <xdr:colOff>2276475</xdr:colOff>
      <xdr:row>162</xdr:row>
      <xdr:rowOff>235926</xdr:rowOff>
    </xdr:to>
    <xdr:pic>
      <xdr:nvPicPr>
        <xdr:cNvPr id="64" name="Рисунок 4">
          <a:hlinkClick xmlns:r="http://schemas.openxmlformats.org/officeDocument/2006/relationships" r:id="rId51"/>
        </xdr:cNvPr>
        <xdr:cNvPicPr>
          <a:picLocks noChangeAspect="1"/>
        </xdr:cNvPicPr>
      </xdr:nvPicPr>
      <xdr:blipFill>
        <a:blip xmlns:r="http://schemas.openxmlformats.org/officeDocument/2006/relationships" cstate="print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95425" y="54063899"/>
          <a:ext cx="1104900" cy="600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1038225</xdr:colOff>
      <xdr:row>162</xdr:row>
      <xdr:rowOff>342900</xdr:rowOff>
    </xdr:from>
    <xdr:to>
      <xdr:col>1</xdr:col>
      <xdr:colOff>2447925</xdr:colOff>
      <xdr:row>164</xdr:row>
      <xdr:rowOff>139211</xdr:rowOff>
    </xdr:to>
    <xdr:pic>
      <xdr:nvPicPr>
        <xdr:cNvPr id="66" name="Рисунок 7">
          <a:hlinkClick xmlns:r="http://schemas.openxmlformats.org/officeDocument/2006/relationships" r:id="rId53"/>
        </xdr:cNvPr>
        <xdr:cNvPicPr>
          <a:picLocks noChangeAspect="1"/>
        </xdr:cNvPicPr>
      </xdr:nvPicPr>
      <xdr:blipFill>
        <a:blip xmlns:r="http://schemas.openxmlformats.org/officeDocument/2006/relationships" cstate="print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62075" y="54702075"/>
          <a:ext cx="1409700" cy="666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38100</xdr:colOff>
      <xdr:row>162</xdr:row>
      <xdr:rowOff>295276</xdr:rowOff>
    </xdr:from>
    <xdr:to>
      <xdr:col>1</xdr:col>
      <xdr:colOff>1390650</xdr:colOff>
      <xdr:row>164</xdr:row>
      <xdr:rowOff>191232</xdr:rowOff>
    </xdr:to>
    <xdr:pic>
      <xdr:nvPicPr>
        <xdr:cNvPr id="67" name="Рисунок 6">
          <a:hlinkClick xmlns:r="http://schemas.openxmlformats.org/officeDocument/2006/relationships" r:id="rId55"/>
        </xdr:cNvPr>
        <xdr:cNvPicPr>
          <a:picLocks noChangeAspect="1"/>
        </xdr:cNvPicPr>
      </xdr:nvPicPr>
      <xdr:blipFill>
        <a:blip xmlns:r="http://schemas.openxmlformats.org/officeDocument/2006/relationships" cstate="print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" y="54654451"/>
          <a:ext cx="1352550" cy="7715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352425</xdr:colOff>
      <xdr:row>196</xdr:row>
      <xdr:rowOff>28575</xdr:rowOff>
    </xdr:from>
    <xdr:to>
      <xdr:col>1</xdr:col>
      <xdr:colOff>1933575</xdr:colOff>
      <xdr:row>196</xdr:row>
      <xdr:rowOff>1109296</xdr:rowOff>
    </xdr:to>
    <xdr:pic>
      <xdr:nvPicPr>
        <xdr:cNvPr id="78" name="Рисунок 4">
          <a:hlinkClick xmlns:r="http://schemas.openxmlformats.org/officeDocument/2006/relationships" r:id="rId57"/>
        </xdr:cNvPr>
        <xdr:cNvPicPr>
          <a:picLocks noChangeAspect="1"/>
        </xdr:cNvPicPr>
      </xdr:nvPicPr>
      <xdr:blipFill>
        <a:blip xmlns:r="http://schemas.openxmlformats.org/officeDocument/2006/relationships" cstate="print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6275" y="68818125"/>
          <a:ext cx="1581150" cy="1057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219075</xdr:colOff>
      <xdr:row>236</xdr:row>
      <xdr:rowOff>180975</xdr:rowOff>
    </xdr:from>
    <xdr:to>
      <xdr:col>1</xdr:col>
      <xdr:colOff>1123950</xdr:colOff>
      <xdr:row>242</xdr:row>
      <xdr:rowOff>171450</xdr:rowOff>
    </xdr:to>
    <xdr:pic>
      <xdr:nvPicPr>
        <xdr:cNvPr id="80" name="Рисунок 135511">
          <a:hlinkClick xmlns:r="http://schemas.openxmlformats.org/officeDocument/2006/relationships" r:id="rId59"/>
        </xdr:cNvPr>
        <xdr:cNvPicPr>
          <a:picLocks noChangeAspect="1"/>
        </xdr:cNvPicPr>
      </xdr:nvPicPr>
      <xdr:blipFill rotWithShape="1">
        <a:blip xmlns:r="http://schemas.openxmlformats.org/officeDocument/2006/relationships" cstate="print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tretch/>
      </xdr:blipFill>
      <xdr:spPr bwMode="auto">
        <a:xfrm>
          <a:off x="542925" y="64569975"/>
          <a:ext cx="904875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1314449</xdr:colOff>
      <xdr:row>237</xdr:row>
      <xdr:rowOff>9524</xdr:rowOff>
    </xdr:from>
    <xdr:to>
      <xdr:col>1</xdr:col>
      <xdr:colOff>2114550</xdr:colOff>
      <xdr:row>242</xdr:row>
      <xdr:rowOff>133349</xdr:rowOff>
    </xdr:to>
    <xdr:pic>
      <xdr:nvPicPr>
        <xdr:cNvPr id="69" name="Рисунок 135513">
          <a:hlinkClick xmlns:r="http://schemas.openxmlformats.org/officeDocument/2006/relationships" r:id="rId61"/>
        </xdr:cNvPr>
        <xdr:cNvPicPr>
          <a:picLocks noChangeAspect="1"/>
        </xdr:cNvPicPr>
      </xdr:nvPicPr>
      <xdr:blipFill rotWithShape="1">
        <a:blip xmlns:r="http://schemas.openxmlformats.org/officeDocument/2006/relationships" cstate="print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35"/>
        <a:stretch/>
      </xdr:blipFill>
      <xdr:spPr bwMode="auto">
        <a:xfrm>
          <a:off x="1638299" y="64636649"/>
          <a:ext cx="800101" cy="1400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295275</xdr:colOff>
      <xdr:row>244</xdr:row>
      <xdr:rowOff>66675</xdr:rowOff>
    </xdr:from>
    <xdr:to>
      <xdr:col>1</xdr:col>
      <xdr:colOff>1133475</xdr:colOff>
      <xdr:row>248</xdr:row>
      <xdr:rowOff>286482</xdr:rowOff>
    </xdr:to>
    <xdr:pic>
      <xdr:nvPicPr>
        <xdr:cNvPr id="73" name="Рисунок 135514">
          <a:hlinkClick xmlns:r="http://schemas.openxmlformats.org/officeDocument/2006/relationships" r:id="rId63"/>
        </xdr:cNvPr>
        <xdr:cNvPicPr>
          <a:picLocks noChangeAspect="1"/>
        </xdr:cNvPicPr>
      </xdr:nvPicPr>
      <xdr:blipFill rotWithShape="1">
        <a:blip xmlns:r="http://schemas.openxmlformats.org/officeDocument/2006/relationships" cstate="print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tretch/>
      </xdr:blipFill>
      <xdr:spPr bwMode="auto">
        <a:xfrm>
          <a:off x="619125" y="66360675"/>
          <a:ext cx="838200" cy="146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1390649</xdr:colOff>
      <xdr:row>244</xdr:row>
      <xdr:rowOff>76199</xdr:rowOff>
    </xdr:from>
    <xdr:to>
      <xdr:col>1</xdr:col>
      <xdr:colOff>2171700</xdr:colOff>
      <xdr:row>249</xdr:row>
      <xdr:rowOff>7326</xdr:rowOff>
    </xdr:to>
    <xdr:pic>
      <xdr:nvPicPr>
        <xdr:cNvPr id="77" name="Рисунок 135515">
          <a:hlinkClick xmlns:r="http://schemas.openxmlformats.org/officeDocument/2006/relationships" r:id="rId65"/>
        </xdr:cNvPr>
        <xdr:cNvPicPr>
          <a:picLocks noChangeAspect="1"/>
        </xdr:cNvPicPr>
      </xdr:nvPicPr>
      <xdr:blipFill rotWithShape="1">
        <a:blip xmlns:r="http://schemas.openxmlformats.org/officeDocument/2006/relationships" cstate="print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03"/>
        <a:stretch/>
      </xdr:blipFill>
      <xdr:spPr bwMode="auto">
        <a:xfrm>
          <a:off x="1714499" y="66370199"/>
          <a:ext cx="781051" cy="14859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123825</xdr:colOff>
      <xdr:row>250</xdr:row>
      <xdr:rowOff>123825</xdr:rowOff>
    </xdr:from>
    <xdr:to>
      <xdr:col>1</xdr:col>
      <xdr:colOff>2200274</xdr:colOff>
      <xdr:row>253</xdr:row>
      <xdr:rowOff>326048</xdr:rowOff>
    </xdr:to>
    <xdr:pic>
      <xdr:nvPicPr>
        <xdr:cNvPr id="81" name="Рисунок 5">
          <a:hlinkClick xmlns:r="http://schemas.openxmlformats.org/officeDocument/2006/relationships" r:id="rId67"/>
        </xdr:cNvPr>
        <xdr:cNvPicPr>
          <a:picLocks noChangeAspect="1"/>
        </xdr:cNvPicPr>
      </xdr:nvPicPr>
      <xdr:blipFill>
        <a:blip xmlns:r="http://schemas.openxmlformats.org/officeDocument/2006/relationships" cstate="print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7675" y="79705200"/>
          <a:ext cx="2076449" cy="135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628650</xdr:colOff>
      <xdr:row>266</xdr:row>
      <xdr:rowOff>66675</xdr:rowOff>
    </xdr:from>
    <xdr:to>
      <xdr:col>1</xdr:col>
      <xdr:colOff>2133600</xdr:colOff>
      <xdr:row>266</xdr:row>
      <xdr:rowOff>828675</xdr:rowOff>
    </xdr:to>
    <xdr:pic>
      <xdr:nvPicPr>
        <xdr:cNvPr id="85" name="Рисунок 7">
          <a:hlinkClick xmlns:r="http://schemas.openxmlformats.org/officeDocument/2006/relationships" r:id="rId69"/>
        </xdr:cNvPr>
        <xdr:cNvPicPr>
          <a:picLocks noChangeAspect="1"/>
        </xdr:cNvPicPr>
      </xdr:nvPicPr>
      <xdr:blipFill rotWithShape="1">
        <a:blip xmlns:r="http://schemas.openxmlformats.org/officeDocument/2006/relationships" cstate="print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1428" t="12381"/>
        <a:stretch/>
      </xdr:blipFill>
      <xdr:spPr bwMode="auto">
        <a:xfrm>
          <a:off x="952500" y="107965875"/>
          <a:ext cx="1504950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381000</xdr:colOff>
      <xdr:row>267</xdr:row>
      <xdr:rowOff>76200</xdr:rowOff>
    </xdr:from>
    <xdr:to>
      <xdr:col>1</xdr:col>
      <xdr:colOff>1981200</xdr:colOff>
      <xdr:row>267</xdr:row>
      <xdr:rowOff>937847</xdr:rowOff>
    </xdr:to>
    <xdr:pic>
      <xdr:nvPicPr>
        <xdr:cNvPr id="86" name="Рисунок 9">
          <a:hlinkClick xmlns:r="http://schemas.openxmlformats.org/officeDocument/2006/relationships" r:id="rId71"/>
        </xdr:cNvPr>
        <xdr:cNvPicPr>
          <a:picLocks noChangeAspect="1"/>
        </xdr:cNvPicPr>
      </xdr:nvPicPr>
      <xdr:blipFill rotWithShape="1">
        <a:blip xmlns:r="http://schemas.openxmlformats.org/officeDocument/2006/relationships" cstate="print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877"/>
        <a:stretch/>
      </xdr:blipFill>
      <xdr:spPr bwMode="auto">
        <a:xfrm>
          <a:off x="703385" y="109100815"/>
          <a:ext cx="1600200" cy="86164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390525</xdr:colOff>
      <xdr:row>273</xdr:row>
      <xdr:rowOff>28575</xdr:rowOff>
    </xdr:from>
    <xdr:to>
      <xdr:col>1</xdr:col>
      <xdr:colOff>1933575</xdr:colOff>
      <xdr:row>273</xdr:row>
      <xdr:rowOff>1056801</xdr:rowOff>
    </xdr:to>
    <xdr:pic>
      <xdr:nvPicPr>
        <xdr:cNvPr id="87" name="Рисунок 11">
          <a:hlinkClick xmlns:r="http://schemas.openxmlformats.org/officeDocument/2006/relationships" r:id="rId73"/>
        </xdr:cNvPr>
        <xdr:cNvPicPr>
          <a:picLocks noChangeAspect="1"/>
        </xdr:cNvPicPr>
      </xdr:nvPicPr>
      <xdr:blipFill>
        <a:blip xmlns:r="http://schemas.openxmlformats.org/officeDocument/2006/relationships" cstate="print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4375" y="89030175"/>
          <a:ext cx="1543050" cy="10326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307730</xdr:colOff>
      <xdr:row>275</xdr:row>
      <xdr:rowOff>47625</xdr:rowOff>
    </xdr:from>
    <xdr:to>
      <xdr:col>1</xdr:col>
      <xdr:colOff>1866900</xdr:colOff>
      <xdr:row>275</xdr:row>
      <xdr:rowOff>959095</xdr:rowOff>
    </xdr:to>
    <xdr:pic>
      <xdr:nvPicPr>
        <xdr:cNvPr id="88" name="Рисунок 9">
          <a:hlinkClick xmlns:r="http://schemas.openxmlformats.org/officeDocument/2006/relationships" r:id="rId75"/>
        </xdr:cNvPr>
        <xdr:cNvPicPr>
          <a:picLocks noChangeAspect="1"/>
        </xdr:cNvPicPr>
      </xdr:nvPicPr>
      <xdr:blipFill>
        <a:blip xmlns:r="http://schemas.openxmlformats.org/officeDocument/2006/relationships" cstate="print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0115" y="113820087"/>
          <a:ext cx="1559170" cy="9114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381000</xdr:colOff>
      <xdr:row>276</xdr:row>
      <xdr:rowOff>38100</xdr:rowOff>
    </xdr:from>
    <xdr:to>
      <xdr:col>1</xdr:col>
      <xdr:colOff>1905000</xdr:colOff>
      <xdr:row>276</xdr:row>
      <xdr:rowOff>995729</xdr:rowOff>
    </xdr:to>
    <xdr:pic>
      <xdr:nvPicPr>
        <xdr:cNvPr id="89" name="Рисунок 2">
          <a:hlinkClick xmlns:r="http://schemas.openxmlformats.org/officeDocument/2006/relationships" r:id="rId77"/>
        </xdr:cNvPr>
        <xdr:cNvPicPr>
          <a:picLocks noChangeAspect="1"/>
        </xdr:cNvPicPr>
      </xdr:nvPicPr>
      <xdr:blipFill>
        <a:blip xmlns:r="http://schemas.openxmlformats.org/officeDocument/2006/relationships" cstate="print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4850" y="91554300"/>
          <a:ext cx="1524000" cy="962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447675</xdr:colOff>
      <xdr:row>277</xdr:row>
      <xdr:rowOff>47625</xdr:rowOff>
    </xdr:from>
    <xdr:to>
      <xdr:col>1</xdr:col>
      <xdr:colOff>2000250</xdr:colOff>
      <xdr:row>277</xdr:row>
      <xdr:rowOff>1081454</xdr:rowOff>
    </xdr:to>
    <xdr:pic>
      <xdr:nvPicPr>
        <xdr:cNvPr id="90" name="Рисунок 6">
          <a:hlinkClick xmlns:r="http://schemas.openxmlformats.org/officeDocument/2006/relationships" r:id="rId79"/>
        </xdr:cNvPr>
        <xdr:cNvPicPr>
          <a:picLocks noChangeAspect="1"/>
        </xdr:cNvPicPr>
      </xdr:nvPicPr>
      <xdr:blipFill>
        <a:blip xmlns:r="http://schemas.openxmlformats.org/officeDocument/2006/relationships" cstate="print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1525" y="92602050"/>
          <a:ext cx="1552575" cy="1038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876300</xdr:colOff>
      <xdr:row>489</xdr:row>
      <xdr:rowOff>47625</xdr:rowOff>
    </xdr:from>
    <xdr:to>
      <xdr:col>1</xdr:col>
      <xdr:colOff>2400300</xdr:colOff>
      <xdr:row>489</xdr:row>
      <xdr:rowOff>1141779</xdr:rowOff>
    </xdr:to>
    <xdr:pic>
      <xdr:nvPicPr>
        <xdr:cNvPr id="91" name="Рисунок 1">
          <a:hlinkClick xmlns:r="http://schemas.openxmlformats.org/officeDocument/2006/relationships" r:id="rId81"/>
        </xdr:cNvPr>
        <xdr:cNvPicPr>
          <a:picLocks noChangeAspect="1"/>
        </xdr:cNvPicPr>
      </xdr:nvPicPr>
      <xdr:blipFill>
        <a:blip xmlns:r="http://schemas.openxmlformats.org/officeDocument/2006/relationships" cstate="print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0150" y="208340325"/>
          <a:ext cx="1524000" cy="109415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621323</xdr:colOff>
      <xdr:row>605</xdr:row>
      <xdr:rowOff>43228</xdr:rowOff>
    </xdr:from>
    <xdr:to>
      <xdr:col>1</xdr:col>
      <xdr:colOff>2505807</xdr:colOff>
      <xdr:row>606</xdr:row>
      <xdr:rowOff>689988</xdr:rowOff>
    </xdr:to>
    <xdr:pic>
      <xdr:nvPicPr>
        <xdr:cNvPr id="101" name="Рисунок 100840">
          <a:hlinkClick xmlns:r="http://schemas.openxmlformats.org/officeDocument/2006/relationships" r:id="rId83"/>
        </xdr:cNvPr>
        <xdr:cNvPicPr>
          <a:picLocks noChangeAspect="1"/>
        </xdr:cNvPicPr>
      </xdr:nvPicPr>
      <xdr:blipFill>
        <a:blip xmlns:r="http://schemas.openxmlformats.org/officeDocument/2006/relationships" cstate="print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43708" y="185106651"/>
          <a:ext cx="1884484" cy="13794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723900</xdr:colOff>
      <xdr:row>607</xdr:row>
      <xdr:rowOff>85725</xdr:rowOff>
    </xdr:from>
    <xdr:to>
      <xdr:col>1</xdr:col>
      <xdr:colOff>2486025</xdr:colOff>
      <xdr:row>608</xdr:row>
      <xdr:rowOff>563440</xdr:rowOff>
    </xdr:to>
    <xdr:pic>
      <xdr:nvPicPr>
        <xdr:cNvPr id="104" name="Рисунок 3">
          <a:hlinkClick xmlns:r="http://schemas.openxmlformats.org/officeDocument/2006/relationships" r:id="rId85"/>
        </xdr:cNvPr>
        <xdr:cNvPicPr>
          <a:picLocks noChangeAspect="1"/>
        </xdr:cNvPicPr>
      </xdr:nvPicPr>
      <xdr:blipFill>
        <a:blip xmlns:r="http://schemas.openxmlformats.org/officeDocument/2006/relationships" cstate="print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0" y="251374275"/>
          <a:ext cx="1762125" cy="11444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838200</xdr:colOff>
      <xdr:row>609</xdr:row>
      <xdr:rowOff>9525</xdr:rowOff>
    </xdr:from>
    <xdr:to>
      <xdr:col>1</xdr:col>
      <xdr:colOff>2608422</xdr:colOff>
      <xdr:row>609</xdr:row>
      <xdr:rowOff>1211873</xdr:rowOff>
    </xdr:to>
    <xdr:pic>
      <xdr:nvPicPr>
        <xdr:cNvPr id="105" name="Рисунок 3">
          <a:hlinkClick xmlns:r="http://schemas.openxmlformats.org/officeDocument/2006/relationships" r:id="rId87"/>
        </xdr:cNvPr>
        <xdr:cNvPicPr>
          <a:picLocks noChangeAspect="1"/>
        </xdr:cNvPicPr>
      </xdr:nvPicPr>
      <xdr:blipFill>
        <a:blip xmlns:r="http://schemas.openxmlformats.org/officeDocument/2006/relationships" cstate="print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252631575"/>
          <a:ext cx="1770222" cy="12023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1140801</xdr:colOff>
      <xdr:row>634</xdr:row>
      <xdr:rowOff>101112</xdr:rowOff>
    </xdr:from>
    <xdr:to>
      <xdr:col>1</xdr:col>
      <xdr:colOff>2174630</xdr:colOff>
      <xdr:row>636</xdr:row>
      <xdr:rowOff>477716</xdr:rowOff>
    </xdr:to>
    <xdr:pic>
      <xdr:nvPicPr>
        <xdr:cNvPr id="108" name="Рисунок 3"/>
        <xdr:cNvPicPr>
          <a:picLocks noChangeAspect="1"/>
        </xdr:cNvPicPr>
      </xdr:nvPicPr>
      <xdr:blipFill>
        <a:blip xmlns:r="http://schemas.openxmlformats.org/officeDocument/2006/relationships" cstate="print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4651" y="267105912"/>
          <a:ext cx="1033829" cy="14434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1152525</xdr:colOff>
      <xdr:row>637</xdr:row>
      <xdr:rowOff>47624</xdr:rowOff>
    </xdr:from>
    <xdr:to>
      <xdr:col>1</xdr:col>
      <xdr:colOff>2314575</xdr:colOff>
      <xdr:row>637</xdr:row>
      <xdr:rowOff>1381125</xdr:rowOff>
    </xdr:to>
    <xdr:pic>
      <xdr:nvPicPr>
        <xdr:cNvPr id="109" name="Рисунок 1"/>
        <xdr:cNvPicPr>
          <a:picLocks noChangeAspect="1"/>
        </xdr:cNvPicPr>
      </xdr:nvPicPr>
      <xdr:blipFill>
        <a:blip xmlns:r="http://schemas.openxmlformats.org/officeDocument/2006/relationships" cstate="print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76375" y="268652624"/>
          <a:ext cx="1162050" cy="13335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1114425</xdr:colOff>
      <xdr:row>638</xdr:row>
      <xdr:rowOff>38100</xdr:rowOff>
    </xdr:from>
    <xdr:to>
      <xdr:col>1</xdr:col>
      <xdr:colOff>2295525</xdr:colOff>
      <xdr:row>638</xdr:row>
      <xdr:rowOff>1352550</xdr:rowOff>
    </xdr:to>
    <xdr:pic>
      <xdr:nvPicPr>
        <xdr:cNvPr id="110" name="Рисунок 9"/>
        <xdr:cNvPicPr>
          <a:picLocks noChangeAspect="1"/>
        </xdr:cNvPicPr>
      </xdr:nvPicPr>
      <xdr:blipFill>
        <a:blip xmlns:r="http://schemas.openxmlformats.org/officeDocument/2006/relationships" cstate="print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38275" y="270090900"/>
          <a:ext cx="1181100" cy="1314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1113692</xdr:colOff>
      <xdr:row>639</xdr:row>
      <xdr:rowOff>84259</xdr:rowOff>
    </xdr:from>
    <xdr:to>
      <xdr:col>1</xdr:col>
      <xdr:colOff>2325565</xdr:colOff>
      <xdr:row>641</xdr:row>
      <xdr:rowOff>528689</xdr:rowOff>
    </xdr:to>
    <xdr:pic>
      <xdr:nvPicPr>
        <xdr:cNvPr id="111" name="Рисунок 4"/>
        <xdr:cNvPicPr>
          <a:picLocks noChangeAspect="1"/>
        </xdr:cNvPicPr>
      </xdr:nvPicPr>
      <xdr:blipFill>
        <a:blip xmlns:r="http://schemas.openxmlformats.org/officeDocument/2006/relationships" cstate="print" r:embed="rId9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37542" y="271546759"/>
          <a:ext cx="1211873" cy="15493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1697831</xdr:colOff>
      <xdr:row>596</xdr:row>
      <xdr:rowOff>240507</xdr:rowOff>
    </xdr:from>
    <xdr:to>
      <xdr:col>1</xdr:col>
      <xdr:colOff>3345656</xdr:colOff>
      <xdr:row>600</xdr:row>
      <xdr:rowOff>101744</xdr:rowOff>
    </xdr:to>
    <xdr:pic>
      <xdr:nvPicPr>
        <xdr:cNvPr id="112" name="Рисунок 100811">
          <a:hlinkClick xmlns:r="http://schemas.openxmlformats.org/officeDocument/2006/relationships" r:id="rId93"/>
        </xdr:cNvPr>
        <xdr:cNvPicPr>
          <a:picLocks noChangeAspect="1"/>
        </xdr:cNvPicPr>
      </xdr:nvPicPr>
      <xdr:blipFill>
        <a:blip xmlns:r="http://schemas.openxmlformats.org/officeDocument/2006/relationships" cstate="print" r:embed="rId9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19300" y="243580445"/>
          <a:ext cx="1647825" cy="10518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21431</xdr:colOff>
      <xdr:row>596</xdr:row>
      <xdr:rowOff>180974</xdr:rowOff>
    </xdr:from>
    <xdr:to>
      <xdr:col>1</xdr:col>
      <xdr:colOff>1612106</xdr:colOff>
      <xdr:row>600</xdr:row>
      <xdr:rowOff>128586</xdr:rowOff>
    </xdr:to>
    <xdr:pic>
      <xdr:nvPicPr>
        <xdr:cNvPr id="113" name="Рисунок 1">
          <a:hlinkClick xmlns:r="http://schemas.openxmlformats.org/officeDocument/2006/relationships" r:id="rId95"/>
        </xdr:cNvPr>
        <xdr:cNvPicPr>
          <a:picLocks noChangeAspect="1"/>
        </xdr:cNvPicPr>
      </xdr:nvPicPr>
      <xdr:blipFill>
        <a:blip xmlns:r="http://schemas.openxmlformats.org/officeDocument/2006/relationships" cstate="print" r:embed="rId9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" y="243520912"/>
          <a:ext cx="1590675" cy="113823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371475</xdr:colOff>
      <xdr:row>504</xdr:row>
      <xdr:rowOff>114300</xdr:rowOff>
    </xdr:from>
    <xdr:to>
      <xdr:col>1</xdr:col>
      <xdr:colOff>2028825</xdr:colOff>
      <xdr:row>507</xdr:row>
      <xdr:rowOff>247651</xdr:rowOff>
    </xdr:to>
    <xdr:pic>
      <xdr:nvPicPr>
        <xdr:cNvPr id="107" name="Рисунок 4">
          <a:hlinkClick xmlns:r="http://schemas.openxmlformats.org/officeDocument/2006/relationships" r:id="rId97"/>
        </xdr:cNvPr>
        <xdr:cNvPicPr>
          <a:picLocks noChangeAspect="1"/>
        </xdr:cNvPicPr>
      </xdr:nvPicPr>
      <xdr:blipFill>
        <a:blip xmlns:r="http://schemas.openxmlformats.org/officeDocument/2006/relationships" cstate="print" r:embed="rId9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5325" y="113852325"/>
          <a:ext cx="1657350" cy="12191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475518</xdr:colOff>
      <xdr:row>508</xdr:row>
      <xdr:rowOff>44694</xdr:rowOff>
    </xdr:from>
    <xdr:to>
      <xdr:col>1</xdr:col>
      <xdr:colOff>2123342</xdr:colOff>
      <xdr:row>511</xdr:row>
      <xdr:rowOff>232264</xdr:rowOff>
    </xdr:to>
    <xdr:pic>
      <xdr:nvPicPr>
        <xdr:cNvPr id="115" name="Рисунок 5">
          <a:hlinkClick xmlns:r="http://schemas.openxmlformats.org/officeDocument/2006/relationships" r:id="rId99"/>
        </xdr:cNvPr>
        <xdr:cNvPicPr>
          <a:picLocks noChangeAspect="1"/>
        </xdr:cNvPicPr>
      </xdr:nvPicPr>
      <xdr:blipFill>
        <a:blip xmlns:r="http://schemas.openxmlformats.org/officeDocument/2006/relationships" cstate="print" r:embed="rId1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7903" y="150832771"/>
          <a:ext cx="1647824" cy="11547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317988</xdr:colOff>
      <xdr:row>512</xdr:row>
      <xdr:rowOff>31506</xdr:rowOff>
    </xdr:from>
    <xdr:to>
      <xdr:col>1</xdr:col>
      <xdr:colOff>2285999</xdr:colOff>
      <xdr:row>514</xdr:row>
      <xdr:rowOff>434681</xdr:rowOff>
    </xdr:to>
    <xdr:pic>
      <xdr:nvPicPr>
        <xdr:cNvPr id="116" name="Рисунок 2">
          <a:hlinkClick xmlns:r="http://schemas.openxmlformats.org/officeDocument/2006/relationships" r:id="rId101"/>
        </xdr:cNvPr>
        <xdr:cNvPicPr>
          <a:picLocks noChangeAspect="1"/>
        </xdr:cNvPicPr>
      </xdr:nvPicPr>
      <xdr:blipFill>
        <a:blip xmlns:r="http://schemas.openxmlformats.org/officeDocument/2006/relationships" cstate="print" r:embed="rId10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0373" y="152109121"/>
          <a:ext cx="1968011" cy="13703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405911</xdr:colOff>
      <xdr:row>518</xdr:row>
      <xdr:rowOff>78397</xdr:rowOff>
    </xdr:from>
    <xdr:to>
      <xdr:col>1</xdr:col>
      <xdr:colOff>2148986</xdr:colOff>
      <xdr:row>522</xdr:row>
      <xdr:rowOff>216144</xdr:rowOff>
    </xdr:to>
    <xdr:pic>
      <xdr:nvPicPr>
        <xdr:cNvPr id="117" name="Рисунок 1">
          <a:hlinkClick xmlns:r="http://schemas.openxmlformats.org/officeDocument/2006/relationships" r:id="rId103"/>
        </xdr:cNvPr>
        <xdr:cNvPicPr>
          <a:picLocks noChangeAspect="1"/>
        </xdr:cNvPicPr>
      </xdr:nvPicPr>
      <xdr:blipFill>
        <a:blip xmlns:r="http://schemas.openxmlformats.org/officeDocument/2006/relationships" cstate="print" r:embed="rId1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8296" y="155277282"/>
          <a:ext cx="1743075" cy="131005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419100</xdr:colOff>
      <xdr:row>523</xdr:row>
      <xdr:rowOff>28575</xdr:rowOff>
    </xdr:from>
    <xdr:to>
      <xdr:col>1</xdr:col>
      <xdr:colOff>2315376</xdr:colOff>
      <xdr:row>526</xdr:row>
      <xdr:rowOff>291948</xdr:rowOff>
    </xdr:to>
    <xdr:pic>
      <xdr:nvPicPr>
        <xdr:cNvPr id="120" name="Рисунок 119">
          <a:hlinkClick xmlns:r="http://schemas.openxmlformats.org/officeDocument/2006/relationships" r:id="rId105"/>
        </xdr:cNvPr>
        <xdr:cNvPicPr>
          <a:picLocks noChangeAspect="1"/>
        </xdr:cNvPicPr>
      </xdr:nvPicPr>
      <xdr:blipFill>
        <a:blip xmlns:r="http://schemas.openxmlformats.org/officeDocument/2006/relationships" cstate="print" r:embed="rId1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2950" y="174926625"/>
          <a:ext cx="1896276" cy="1292074"/>
        </a:xfrm>
        <a:prstGeom prst="rect">
          <a:avLst/>
        </a:prstGeom>
      </xdr:spPr>
    </xdr:pic>
    <xdr:clientData/>
  </xdr:twoCellAnchor>
  <xdr:twoCellAnchor editAs="oneCell">
    <xdr:from>
      <xdr:col>1</xdr:col>
      <xdr:colOff>700453</xdr:colOff>
      <xdr:row>631</xdr:row>
      <xdr:rowOff>48359</xdr:rowOff>
    </xdr:from>
    <xdr:to>
      <xdr:col>1</xdr:col>
      <xdr:colOff>2567353</xdr:colOff>
      <xdr:row>633</xdr:row>
      <xdr:rowOff>397120</xdr:rowOff>
    </xdr:to>
    <xdr:pic>
      <xdr:nvPicPr>
        <xdr:cNvPr id="121" name="Рисунок 1">
          <a:hlinkClick xmlns:r="http://schemas.openxmlformats.org/officeDocument/2006/relationships" r:id="rId107"/>
        </xdr:cNvPr>
        <xdr:cNvPicPr>
          <a:picLocks noChangeAspect="1"/>
        </xdr:cNvPicPr>
      </xdr:nvPicPr>
      <xdr:blipFill>
        <a:blip xmlns:r="http://schemas.openxmlformats.org/officeDocument/2006/relationships" cstate="print" r:embed="rId10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24303" y="265452959"/>
          <a:ext cx="1866900" cy="141556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523875</xdr:colOff>
      <xdr:row>494</xdr:row>
      <xdr:rowOff>145074</xdr:rowOff>
    </xdr:from>
    <xdr:to>
      <xdr:col>1</xdr:col>
      <xdr:colOff>2630365</xdr:colOff>
      <xdr:row>494</xdr:row>
      <xdr:rowOff>1601100</xdr:rowOff>
    </xdr:to>
    <xdr:pic>
      <xdr:nvPicPr>
        <xdr:cNvPr id="127" name="Рисунок 126">
          <a:hlinkClick xmlns:r="http://schemas.openxmlformats.org/officeDocument/2006/relationships" r:id="rId109"/>
        </xdr:cNvPr>
        <xdr:cNvPicPr>
          <a:picLocks noChangeAspect="1"/>
        </xdr:cNvPicPr>
      </xdr:nvPicPr>
      <xdr:blipFill>
        <a:blip xmlns:r="http://schemas.openxmlformats.org/officeDocument/2006/relationships" cstate="print" r:embed="rId1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7725" y="211619124"/>
          <a:ext cx="2106490" cy="1456026"/>
        </a:xfrm>
        <a:prstGeom prst="rect">
          <a:avLst/>
        </a:prstGeom>
      </xdr:spPr>
    </xdr:pic>
    <xdr:clientData/>
  </xdr:twoCellAnchor>
  <xdr:twoCellAnchor editAs="oneCell">
    <xdr:from>
      <xdr:col>1</xdr:col>
      <xdr:colOff>247650</xdr:colOff>
      <xdr:row>6</xdr:row>
      <xdr:rowOff>41205</xdr:rowOff>
    </xdr:from>
    <xdr:to>
      <xdr:col>1</xdr:col>
      <xdr:colOff>2038350</xdr:colOff>
      <xdr:row>9</xdr:row>
      <xdr:rowOff>234233</xdr:rowOff>
    </xdr:to>
    <xdr:pic>
      <xdr:nvPicPr>
        <xdr:cNvPr id="114" name="Рисунок 113">
          <a:hlinkClick xmlns:r="http://schemas.openxmlformats.org/officeDocument/2006/relationships" r:id="rId111"/>
        </xdr:cNvPr>
        <xdr:cNvPicPr>
          <a:picLocks noChangeAspect="1"/>
        </xdr:cNvPicPr>
      </xdr:nvPicPr>
      <xdr:blipFill>
        <a:blip xmlns:r="http://schemas.openxmlformats.org/officeDocument/2006/relationships" cstate="print" r:embed="rId1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1450905"/>
          <a:ext cx="1790700" cy="1193153"/>
        </a:xfrm>
        <a:prstGeom prst="rect">
          <a:avLst/>
        </a:prstGeom>
      </xdr:spPr>
    </xdr:pic>
    <xdr:clientData/>
  </xdr:twoCellAnchor>
  <xdr:twoCellAnchor editAs="oneCell">
    <xdr:from>
      <xdr:col>1</xdr:col>
      <xdr:colOff>485775</xdr:colOff>
      <xdr:row>13</xdr:row>
      <xdr:rowOff>9525</xdr:rowOff>
    </xdr:from>
    <xdr:to>
      <xdr:col>1</xdr:col>
      <xdr:colOff>1971675</xdr:colOff>
      <xdr:row>13</xdr:row>
      <xdr:rowOff>1000125</xdr:rowOff>
    </xdr:to>
    <xdr:pic>
      <xdr:nvPicPr>
        <xdr:cNvPr descr="http://oilteks.ru/upload/resize_cache/iblock/83b/232_104_0/83bc3421b9f45de6919b2e7ce5d642a7.jpg" id="131" name="Рисунок 130"/>
        <xdr:cNvPicPr>
          <a:picLocks noChangeArrowheads="1" noChangeAspect="1"/>
        </xdr:cNvPicPr>
      </xdr:nvPicPr>
      <xdr:blipFill>
        <a:blip xmlns:r="http://schemas.openxmlformats.org/officeDocument/2006/relationships" cstate="print" r:embed="rId1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9625" y="3324225"/>
          <a:ext cx="1485900" cy="990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257175</xdr:colOff>
      <xdr:row>51</xdr:row>
      <xdr:rowOff>114300</xdr:rowOff>
    </xdr:from>
    <xdr:to>
      <xdr:col>1</xdr:col>
      <xdr:colOff>1143000</xdr:colOff>
      <xdr:row>56</xdr:row>
      <xdr:rowOff>57148</xdr:rowOff>
    </xdr:to>
    <xdr:pic>
      <xdr:nvPicPr>
        <xdr:cNvPr descr="http://oilteks.ru/upload/resize_cache/iblock/c81/232_104_0/c81397caf506e89d9e40403bffa01a53.jpg" id="133" name="Рисунок 132"/>
        <xdr:cNvPicPr>
          <a:picLocks noChangeArrowheads="1" noChangeAspect="1"/>
        </xdr:cNvPicPr>
      </xdr:nvPicPr>
      <xdr:blipFill rotWithShape="1">
        <a:blip xmlns:r="http://schemas.openxmlformats.org/officeDocument/2006/relationships" cstate="print" r:embed="rId114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"/>
        <a:stretch/>
      </xdr:blipFill>
      <xdr:spPr bwMode="auto">
        <a:xfrm>
          <a:off x="581025" y="22764750"/>
          <a:ext cx="885825" cy="990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1323974</xdr:colOff>
      <xdr:row>51</xdr:row>
      <xdr:rowOff>123825</xdr:rowOff>
    </xdr:from>
    <xdr:to>
      <xdr:col>1</xdr:col>
      <xdr:colOff>2295525</xdr:colOff>
      <xdr:row>56</xdr:row>
      <xdr:rowOff>66673</xdr:rowOff>
    </xdr:to>
    <xdr:pic>
      <xdr:nvPicPr>
        <xdr:cNvPr descr="http://oilteks.ru/upload/resize_cache/iblock/268/232_104_0/268373e68d7f57ceb9129f2aaa1510e5.jpg" id="134" name="Рисунок 133"/>
        <xdr:cNvPicPr>
          <a:picLocks noChangeArrowheads="1" noChangeAspect="1"/>
        </xdr:cNvPicPr>
      </xdr:nvPicPr>
      <xdr:blipFill rotWithShape="1">
        <a:blip xmlns:r="http://schemas.openxmlformats.org/officeDocument/2006/relationships" cstate="print" r:embed="rId115">
          <a:extLst>
            <a:ext uri="{28A0092B-C50C-407E-A947-70E740481C1C}">
              <a14:useLocalDpi xmlns:a14="http://schemas.microsoft.com/office/drawing/2010/main" val="0"/>
            </a:ext>
          </a:extLst>
        </a:blip>
        <a:stretch/>
      </xdr:blipFill>
      <xdr:spPr bwMode="auto">
        <a:xfrm>
          <a:off x="1647824" y="22774275"/>
          <a:ext cx="971551" cy="990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228600</xdr:colOff>
      <xdr:row>57</xdr:row>
      <xdr:rowOff>133350</xdr:rowOff>
    </xdr:from>
    <xdr:to>
      <xdr:col>1</xdr:col>
      <xdr:colOff>1114425</xdr:colOff>
      <xdr:row>61</xdr:row>
      <xdr:rowOff>171449</xdr:rowOff>
    </xdr:to>
    <xdr:pic>
      <xdr:nvPicPr>
        <xdr:cNvPr descr="http://oilteks.ru/upload/resize_cache/iblock/0b2/232_104_0/0b23b054b54a4d75bbbfc24f3de19e13.jpg" id="136" name="Рисунок 135"/>
        <xdr:cNvPicPr>
          <a:picLocks noChangeArrowheads="1" noChangeAspect="1"/>
        </xdr:cNvPicPr>
      </xdr:nvPicPr>
      <xdr:blipFill rotWithShape="1">
        <a:blip xmlns:r="http://schemas.openxmlformats.org/officeDocument/2006/relationships" cstate="print" r:embed="rId116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"/>
        <a:stretch/>
      </xdr:blipFill>
      <xdr:spPr bwMode="auto">
        <a:xfrm>
          <a:off x="552450" y="24041100"/>
          <a:ext cx="885825" cy="990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447675</xdr:colOff>
      <xdr:row>62</xdr:row>
      <xdr:rowOff>19050</xdr:rowOff>
    </xdr:from>
    <xdr:to>
      <xdr:col>1</xdr:col>
      <xdr:colOff>1933575</xdr:colOff>
      <xdr:row>65</xdr:row>
      <xdr:rowOff>209548</xdr:rowOff>
    </xdr:to>
    <xdr:pic>
      <xdr:nvPicPr>
        <xdr:cNvPr descr="http://oilteks.ru/upload/resize_cache/iblock/f8c/232_104_0/f8cf261a75267234aaab8fe7af9ea2aa.jpg" id="138" name="Рисунок 137"/>
        <xdr:cNvPicPr>
          <a:picLocks noChangeArrowheads="1" noChangeAspect="1"/>
        </xdr:cNvPicPr>
      </xdr:nvPicPr>
      <xdr:blipFill>
        <a:blip xmlns:r="http://schemas.openxmlformats.org/officeDocument/2006/relationships" cstate="print" r:embed="rId1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1525" y="25117425"/>
          <a:ext cx="1485900" cy="990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419100</xdr:colOff>
      <xdr:row>30</xdr:row>
      <xdr:rowOff>38100</xdr:rowOff>
    </xdr:from>
    <xdr:to>
      <xdr:col>1</xdr:col>
      <xdr:colOff>1905000</xdr:colOff>
      <xdr:row>33</xdr:row>
      <xdr:rowOff>228602</xdr:rowOff>
    </xdr:to>
    <xdr:pic>
      <xdr:nvPicPr>
        <xdr:cNvPr descr="http://oilteks.ru/upload/resize_cache/iblock/af8/232_104_0/af8200e1f43ee11b4cc51f18131e7a9f.jpg" id="139" name="Рисунок 138"/>
        <xdr:cNvPicPr>
          <a:picLocks noChangeArrowheads="1" noChangeAspect="1"/>
        </xdr:cNvPicPr>
      </xdr:nvPicPr>
      <xdr:blipFill>
        <a:blip xmlns:r="http://schemas.openxmlformats.org/officeDocument/2006/relationships" cstate="print" r:embed="rId1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12268200"/>
          <a:ext cx="1485900" cy="990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447675</xdr:colOff>
      <xdr:row>34</xdr:row>
      <xdr:rowOff>85725</xdr:rowOff>
    </xdr:from>
    <xdr:to>
      <xdr:col>1</xdr:col>
      <xdr:colOff>1933575</xdr:colOff>
      <xdr:row>37</xdr:row>
      <xdr:rowOff>190500</xdr:rowOff>
    </xdr:to>
    <xdr:pic>
      <xdr:nvPicPr>
        <xdr:cNvPr descr="http://oilteks.ru/upload/resize_cache/iblock/345/232_104_0/3458607035b821e0fd1f64e03f46f4e6.jpg" id="140" name="Рисунок 139"/>
        <xdr:cNvPicPr>
          <a:picLocks noChangeArrowheads="1" noChangeAspect="1"/>
        </xdr:cNvPicPr>
      </xdr:nvPicPr>
      <xdr:blipFill>
        <a:blip xmlns:r="http://schemas.openxmlformats.org/officeDocument/2006/relationships" cstate="print" r:embed="rId1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1525" y="13382625"/>
          <a:ext cx="1485900" cy="990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457200</xdr:colOff>
      <xdr:row>38</xdr:row>
      <xdr:rowOff>133350</xdr:rowOff>
    </xdr:from>
    <xdr:to>
      <xdr:col>1</xdr:col>
      <xdr:colOff>1943100</xdr:colOff>
      <xdr:row>41</xdr:row>
      <xdr:rowOff>152401</xdr:rowOff>
    </xdr:to>
    <xdr:pic>
      <xdr:nvPicPr>
        <xdr:cNvPr descr="http://oilteks.ru/upload/resize_cache/iblock/82e/232_104_0/82ef92efd2c3cbdb205f1d6eb4a863b9.jpg" id="141" name="Рисунок 140"/>
        <xdr:cNvPicPr>
          <a:picLocks noChangeArrowheads="1" noChangeAspect="1"/>
        </xdr:cNvPicPr>
      </xdr:nvPicPr>
      <xdr:blipFill>
        <a:blip xmlns:r="http://schemas.openxmlformats.org/officeDocument/2006/relationships" cstate="print" r:embed="rId1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1050" y="14649450"/>
          <a:ext cx="1485900" cy="990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457200</xdr:colOff>
      <xdr:row>42</xdr:row>
      <xdr:rowOff>123825</xdr:rowOff>
    </xdr:from>
    <xdr:to>
      <xdr:col>1</xdr:col>
      <xdr:colOff>1943100</xdr:colOff>
      <xdr:row>45</xdr:row>
      <xdr:rowOff>142877</xdr:rowOff>
    </xdr:to>
    <xdr:pic>
      <xdr:nvPicPr>
        <xdr:cNvPr descr="http://oilteks.ru/upload/resize_cache/iblock/078/232_104_0/07838571d30a127d9b9e458cc0db3ac1.jpg" id="142" name="Рисунок 141"/>
        <xdr:cNvPicPr>
          <a:picLocks noChangeArrowheads="1" noChangeAspect="1"/>
        </xdr:cNvPicPr>
      </xdr:nvPicPr>
      <xdr:blipFill>
        <a:blip xmlns:r="http://schemas.openxmlformats.org/officeDocument/2006/relationships" cstate="print" r:embed="rId1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1050" y="15897225"/>
          <a:ext cx="1485900" cy="990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333375</xdr:colOff>
      <xdr:row>28</xdr:row>
      <xdr:rowOff>28575</xdr:rowOff>
    </xdr:from>
    <xdr:to>
      <xdr:col>1</xdr:col>
      <xdr:colOff>2257425</xdr:colOff>
      <xdr:row>28</xdr:row>
      <xdr:rowOff>1133475</xdr:rowOff>
    </xdr:to>
    <xdr:pic>
      <xdr:nvPicPr>
        <xdr:cNvPr id="143" name="Рисунок 6">
          <a:hlinkClick xmlns:r="http://schemas.openxmlformats.org/officeDocument/2006/relationships" r:id="rId122"/>
        </xdr:cNvPr>
        <xdr:cNvPicPr>
          <a:picLocks noChangeAspect="1"/>
        </xdr:cNvPicPr>
      </xdr:nvPicPr>
      <xdr:blipFill>
        <a:blip xmlns:r="http://schemas.openxmlformats.org/officeDocument/2006/relationships" cstate="print" r:embed="rId1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7225" y="11049000"/>
          <a:ext cx="1924050" cy="1104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172182</xdr:colOff>
      <xdr:row>165</xdr:row>
      <xdr:rowOff>59498</xdr:rowOff>
    </xdr:from>
    <xdr:to>
      <xdr:col>1</xdr:col>
      <xdr:colOff>1101025</xdr:colOff>
      <xdr:row>174</xdr:row>
      <xdr:rowOff>185</xdr:rowOff>
    </xdr:to>
    <xdr:pic>
      <xdr:nvPicPr>
        <xdr:cNvPr descr="http://oilteks.ru/upload/resize_cache/iblock/053/232_104_0/05379009c1d432d20f4c8aa9fb286e9f.jpg" id="145" name="Рисунок 144"/>
        <xdr:cNvPicPr>
          <a:picLocks noChangeArrowheads="1" noChangeAspect="1"/>
        </xdr:cNvPicPr>
      </xdr:nvPicPr>
      <xdr:blipFill rotWithShape="1">
        <a:blip xmlns:r="http://schemas.openxmlformats.org/officeDocument/2006/relationships" cstate="print" r:embed="rId124">
          <a:extLst>
            <a:ext uri="{28A0092B-C50C-407E-A947-70E740481C1C}">
              <a14:useLocalDpi xmlns:a14="http://schemas.microsoft.com/office/drawing/2010/main" val="0"/>
            </a:ext>
          </a:extLst>
        </a:blip>
        <a:stretch/>
      </xdr:blipFill>
      <xdr:spPr bwMode="auto">
        <a:xfrm>
          <a:off x="494567" y="80626344"/>
          <a:ext cx="928843" cy="15231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1174504</xdr:colOff>
      <xdr:row>165</xdr:row>
      <xdr:rowOff>87702</xdr:rowOff>
    </xdr:from>
    <xdr:to>
      <xdr:col>1</xdr:col>
      <xdr:colOff>2105867</xdr:colOff>
      <xdr:row>173</xdr:row>
      <xdr:rowOff>161192</xdr:rowOff>
    </xdr:to>
    <xdr:pic>
      <xdr:nvPicPr>
        <xdr:cNvPr descr="http://oilteks.ru/upload/resize_cache/iblock/402/232_104_0/402925ca0e98df76c6c6b991d0197722.jpg" id="146" name="Рисунок 145"/>
        <xdr:cNvPicPr>
          <a:picLocks noChangeArrowheads="1" noChangeAspect="1"/>
        </xdr:cNvPicPr>
      </xdr:nvPicPr>
      <xdr:blipFill rotWithShape="1">
        <a:blip xmlns:r="http://schemas.openxmlformats.org/officeDocument/2006/relationships" cstate="print" r:embed="rId125">
          <a:extLst>
            <a:ext uri="{28A0092B-C50C-407E-A947-70E740481C1C}">
              <a14:useLocalDpi xmlns:a14="http://schemas.microsoft.com/office/drawing/2010/main" val="0"/>
            </a:ext>
          </a:extLst>
        </a:blip>
        <a:stretch/>
      </xdr:blipFill>
      <xdr:spPr bwMode="auto">
        <a:xfrm>
          <a:off x="1496889" y="80654548"/>
          <a:ext cx="931363" cy="14802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2258157</xdr:colOff>
      <xdr:row>165</xdr:row>
      <xdr:rowOff>54109</xdr:rowOff>
    </xdr:from>
    <xdr:to>
      <xdr:col>1</xdr:col>
      <xdr:colOff>3194538</xdr:colOff>
      <xdr:row>173</xdr:row>
      <xdr:rowOff>142223</xdr:rowOff>
    </xdr:to>
    <xdr:pic>
      <xdr:nvPicPr>
        <xdr:cNvPr descr="http://oilteks.ru/upload/resize_cache/iblock/f7e/232_104_0/f7e071fe6f0326e119377d560b91c503.jpg" id="147" name="Рисунок 146"/>
        <xdr:cNvPicPr>
          <a:picLocks noChangeArrowheads="1" noChangeAspect="1"/>
        </xdr:cNvPicPr>
      </xdr:nvPicPr>
      <xdr:blipFill rotWithShape="1">
        <a:blip xmlns:r="http://schemas.openxmlformats.org/officeDocument/2006/relationships" cstate="print" r:embed="rId126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9"/>
        <a:stretch/>
      </xdr:blipFill>
      <xdr:spPr bwMode="auto">
        <a:xfrm>
          <a:off x="2580542" y="80620955"/>
          <a:ext cx="936381" cy="14948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93785</xdr:colOff>
      <xdr:row>174</xdr:row>
      <xdr:rowOff>12457</xdr:rowOff>
    </xdr:from>
    <xdr:to>
      <xdr:col>1</xdr:col>
      <xdr:colOff>1221637</xdr:colOff>
      <xdr:row>181</xdr:row>
      <xdr:rowOff>205154</xdr:rowOff>
    </xdr:to>
    <xdr:pic>
      <xdr:nvPicPr>
        <xdr:cNvPr descr="http://oilteks.ru/upload/resize_cache/iblock/c3a/232_104_0/c3a628856f0d9fb74c0ddd3f33cba21a.jpg" id="149" name="Рисунок 148"/>
        <xdr:cNvPicPr>
          <a:picLocks noChangeArrowheads="1" noChangeAspect="1"/>
        </xdr:cNvPicPr>
      </xdr:nvPicPr>
      <xdr:blipFill rotWithShape="1">
        <a:blip xmlns:r="http://schemas.openxmlformats.org/officeDocument/2006/relationships" cstate="print" r:embed="rId127">
          <a:extLst>
            <a:ext uri="{28A0092B-C50C-407E-A947-70E740481C1C}">
              <a14:useLocalDpi xmlns:a14="http://schemas.microsoft.com/office/drawing/2010/main" val="0"/>
            </a:ext>
          </a:extLst>
        </a:blip>
        <a:stretch/>
      </xdr:blipFill>
      <xdr:spPr bwMode="auto">
        <a:xfrm>
          <a:off x="416170" y="82161919"/>
          <a:ext cx="1127852" cy="183392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1098306</xdr:colOff>
      <xdr:row>174</xdr:row>
      <xdr:rowOff>65210</xdr:rowOff>
    </xdr:from>
    <xdr:to>
      <xdr:col>1</xdr:col>
      <xdr:colOff>2232993</xdr:colOff>
      <xdr:row>181</xdr:row>
      <xdr:rowOff>213946</xdr:rowOff>
    </xdr:to>
    <xdr:pic>
      <xdr:nvPicPr>
        <xdr:cNvPr descr="http://oilteks.ru/upload/resize_cache/iblock/48c/232_104_0/48c076fd4771f290e4c77d7e3de6948b.jpg" id="150" name="Рисунок 149"/>
        <xdr:cNvPicPr>
          <a:picLocks noChangeArrowheads="1" noChangeAspect="1"/>
        </xdr:cNvPicPr>
      </xdr:nvPicPr>
      <xdr:blipFill rotWithShape="1">
        <a:blip xmlns:r="http://schemas.openxmlformats.org/officeDocument/2006/relationships" cstate="print" r:embed="rId128">
          <a:extLst>
            <a:ext uri="{28A0092B-C50C-407E-A947-70E740481C1C}">
              <a14:useLocalDpi xmlns:a14="http://schemas.microsoft.com/office/drawing/2010/main" val="0"/>
            </a:ext>
          </a:extLst>
        </a:blip>
        <a:stretch/>
      </xdr:blipFill>
      <xdr:spPr bwMode="auto">
        <a:xfrm>
          <a:off x="1422156" y="70816910"/>
          <a:ext cx="1134687" cy="18822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2257423</xdr:colOff>
      <xdr:row>174</xdr:row>
      <xdr:rowOff>62278</xdr:rowOff>
    </xdr:from>
    <xdr:to>
      <xdr:col>1</xdr:col>
      <xdr:colOff>3333932</xdr:colOff>
      <xdr:row>181</xdr:row>
      <xdr:rowOff>125899</xdr:rowOff>
    </xdr:to>
    <xdr:pic>
      <xdr:nvPicPr>
        <xdr:cNvPr descr="http://oilteks.ru/upload/resize_cache/iblock/008/232_104_0/0089cb2850a87ebb2a37558310d35077.jpg" id="152" name="Рисунок 151"/>
        <xdr:cNvPicPr>
          <a:picLocks noChangeArrowheads="1" noChangeAspect="1"/>
        </xdr:cNvPicPr>
      </xdr:nvPicPr>
      <xdr:blipFill rotWithShape="1">
        <a:blip xmlns:r="http://schemas.openxmlformats.org/officeDocument/2006/relationships" cstate="print" r:embed="rId129">
          <a:extLst>
            <a:ext uri="{28A0092B-C50C-407E-A947-70E740481C1C}">
              <a14:useLocalDpi xmlns:a14="http://schemas.microsoft.com/office/drawing/2010/main" val="0"/>
            </a:ext>
          </a:extLst>
        </a:blip>
        <a:stretch/>
      </xdr:blipFill>
      <xdr:spPr bwMode="auto">
        <a:xfrm>
          <a:off x="2581273" y="70813978"/>
          <a:ext cx="1076509" cy="179717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304800</xdr:colOff>
      <xdr:row>228</xdr:row>
      <xdr:rowOff>152400</xdr:rowOff>
    </xdr:from>
    <xdr:to>
      <xdr:col>1</xdr:col>
      <xdr:colOff>981075</xdr:colOff>
      <xdr:row>234</xdr:row>
      <xdr:rowOff>141753</xdr:rowOff>
    </xdr:to>
    <xdr:pic>
      <xdr:nvPicPr>
        <xdr:cNvPr id="153" name="Рисунок 135510">
          <a:hlinkClick xmlns:r="http://schemas.openxmlformats.org/officeDocument/2006/relationships" r:id="rId130"/>
        </xdr:cNvPr>
        <xdr:cNvPicPr>
          <a:picLocks noChangeAspect="1"/>
        </xdr:cNvPicPr>
      </xdr:nvPicPr>
      <xdr:blipFill rotWithShape="1">
        <a:blip xmlns:r="http://schemas.openxmlformats.org/officeDocument/2006/relationships" cstate="print" r:embed="rId131">
          <a:extLst>
            <a:ext uri="{28A0092B-C50C-407E-A947-70E740481C1C}">
              <a14:useLocalDpi xmlns:a14="http://schemas.microsoft.com/office/drawing/2010/main" val="0"/>
            </a:ext>
          </a:extLst>
        </a:blip>
        <a:stretch/>
      </xdr:blipFill>
      <xdr:spPr bwMode="auto">
        <a:xfrm>
          <a:off x="628650" y="62712600"/>
          <a:ext cx="676275" cy="13895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1419225</xdr:colOff>
      <xdr:row>228</xdr:row>
      <xdr:rowOff>142875</xdr:rowOff>
    </xdr:from>
    <xdr:to>
      <xdr:col>1</xdr:col>
      <xdr:colOff>2156614</xdr:colOff>
      <xdr:row>234</xdr:row>
      <xdr:rowOff>190498</xdr:rowOff>
    </xdr:to>
    <xdr:pic>
      <xdr:nvPicPr>
        <xdr:cNvPr id="154" name="Рисунок 135512">
          <a:hlinkClick xmlns:r="http://schemas.openxmlformats.org/officeDocument/2006/relationships" r:id="rId132"/>
        </xdr:cNvPr>
        <xdr:cNvPicPr>
          <a:picLocks noChangeAspect="1"/>
        </xdr:cNvPicPr>
      </xdr:nvPicPr>
      <xdr:blipFill rotWithShape="1">
        <a:blip xmlns:r="http://schemas.openxmlformats.org/officeDocument/2006/relationships" cstate="print" r:embed="rId133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72"/>
        <a:stretch/>
      </xdr:blipFill>
      <xdr:spPr bwMode="auto">
        <a:xfrm>
          <a:off x="1743075" y="62703075"/>
          <a:ext cx="737389" cy="14477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305759</xdr:colOff>
      <xdr:row>278</xdr:row>
      <xdr:rowOff>95249</xdr:rowOff>
    </xdr:from>
    <xdr:to>
      <xdr:col>1</xdr:col>
      <xdr:colOff>2065472</xdr:colOff>
      <xdr:row>281</xdr:row>
      <xdr:rowOff>235735</xdr:rowOff>
    </xdr:to>
    <xdr:pic>
      <xdr:nvPicPr>
        <xdr:cNvPr id="160" name="Рисунок 2"/>
        <xdr:cNvPicPr>
          <a:picLocks noChangeAspect="1"/>
        </xdr:cNvPicPr>
      </xdr:nvPicPr>
      <xdr:blipFill>
        <a:blip xmlns:r="http://schemas.openxmlformats.org/officeDocument/2006/relationships" cstate="print" r:embed="rId1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9609" y="81572099"/>
          <a:ext cx="1759713" cy="11559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190500</xdr:colOff>
      <xdr:row>282</xdr:row>
      <xdr:rowOff>95250</xdr:rowOff>
    </xdr:from>
    <xdr:to>
      <xdr:col>1</xdr:col>
      <xdr:colOff>2202243</xdr:colOff>
      <xdr:row>286</xdr:row>
      <xdr:rowOff>231962</xdr:rowOff>
    </xdr:to>
    <xdr:pic>
      <xdr:nvPicPr>
        <xdr:cNvPr id="161" name="Рисунок 1">
          <a:hlinkClick xmlns:r="http://schemas.openxmlformats.org/officeDocument/2006/relationships" r:id="rId135"/>
        </xdr:cNvPr>
        <xdr:cNvPicPr>
          <a:picLocks noChangeAspect="1"/>
        </xdr:cNvPicPr>
      </xdr:nvPicPr>
      <xdr:blipFill>
        <a:blip xmlns:r="http://schemas.openxmlformats.org/officeDocument/2006/relationships" cstate="print" r:embed="rId1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82867500"/>
          <a:ext cx="2011743" cy="136543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485775</xdr:colOff>
      <xdr:row>287</xdr:row>
      <xdr:rowOff>57150</xdr:rowOff>
    </xdr:from>
    <xdr:to>
      <xdr:col>1</xdr:col>
      <xdr:colOff>1933575</xdr:colOff>
      <xdr:row>287</xdr:row>
      <xdr:rowOff>1014779</xdr:rowOff>
    </xdr:to>
    <xdr:pic>
      <xdr:nvPicPr>
        <xdr:cNvPr id="162" name="Рисунок 1">
          <a:hlinkClick xmlns:r="http://schemas.openxmlformats.org/officeDocument/2006/relationships" r:id="rId137"/>
        </xdr:cNvPr>
        <xdr:cNvPicPr>
          <a:picLocks noChangeAspect="1"/>
        </xdr:cNvPicPr>
      </xdr:nvPicPr>
      <xdr:blipFill>
        <a:blip xmlns:r="http://schemas.openxmlformats.org/officeDocument/2006/relationships" cstate="print" r:embed="rId1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9625" y="84448650"/>
          <a:ext cx="1447800" cy="962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390525</xdr:colOff>
      <xdr:row>342</xdr:row>
      <xdr:rowOff>66675</xdr:rowOff>
    </xdr:from>
    <xdr:to>
      <xdr:col>1</xdr:col>
      <xdr:colOff>2004148</xdr:colOff>
      <xdr:row>342</xdr:row>
      <xdr:rowOff>1141824</xdr:rowOff>
    </xdr:to>
    <xdr:pic>
      <xdr:nvPicPr>
        <xdr:cNvPr id="164" name="Рисунок 100690">
          <a:hlinkClick xmlns:r="http://schemas.openxmlformats.org/officeDocument/2006/relationships" r:id="rId139"/>
        </xdr:cNvPr>
        <xdr:cNvPicPr>
          <a:picLocks noChangeAspect="1"/>
        </xdr:cNvPicPr>
      </xdr:nvPicPr>
      <xdr:blipFill>
        <a:blip xmlns:r="http://schemas.openxmlformats.org/officeDocument/2006/relationships" cstate="print" r:embed="rId1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4375" y="92316300"/>
          <a:ext cx="1613623" cy="10795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535780</xdr:colOff>
      <xdr:row>347</xdr:row>
      <xdr:rowOff>66675</xdr:rowOff>
    </xdr:from>
    <xdr:to>
      <xdr:col>1</xdr:col>
      <xdr:colOff>2667000</xdr:colOff>
      <xdr:row>349</xdr:row>
      <xdr:rowOff>512565</xdr:rowOff>
    </xdr:to>
    <xdr:pic>
      <xdr:nvPicPr>
        <xdr:cNvPr id="165" name="Рисунок 3">
          <a:hlinkClick xmlns:r="http://schemas.openxmlformats.org/officeDocument/2006/relationships" r:id="rId141"/>
        </xdr:cNvPr>
        <xdr:cNvPicPr>
          <a:picLocks noChangeAspect="1"/>
        </xdr:cNvPicPr>
      </xdr:nvPicPr>
      <xdr:blipFill>
        <a:blip xmlns:r="http://schemas.openxmlformats.org/officeDocument/2006/relationships" cstate="print" r:embed="rId1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49" y="126951581"/>
          <a:ext cx="2131220" cy="16365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485774</xdr:colOff>
      <xdr:row>350</xdr:row>
      <xdr:rowOff>66675</xdr:rowOff>
    </xdr:from>
    <xdr:to>
      <xdr:col>1</xdr:col>
      <xdr:colOff>2535115</xdr:colOff>
      <xdr:row>352</xdr:row>
      <xdr:rowOff>477430</xdr:rowOff>
    </xdr:to>
    <xdr:pic>
      <xdr:nvPicPr>
        <xdr:cNvPr id="167" name="Рисунок 6">
          <a:hlinkClick xmlns:r="http://schemas.openxmlformats.org/officeDocument/2006/relationships" r:id="rId143"/>
        </xdr:cNvPr>
        <xdr:cNvPicPr>
          <a:picLocks noChangeAspect="1"/>
        </xdr:cNvPicPr>
      </xdr:nvPicPr>
      <xdr:blipFill>
        <a:blip xmlns:r="http://schemas.openxmlformats.org/officeDocument/2006/relationships" cstate="print" r:embed="rId1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8159" y="137519752"/>
          <a:ext cx="2049341" cy="1304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375139</xdr:colOff>
      <xdr:row>575</xdr:row>
      <xdr:rowOff>10989</xdr:rowOff>
    </xdr:from>
    <xdr:to>
      <xdr:col>1</xdr:col>
      <xdr:colOff>1201615</xdr:colOff>
      <xdr:row>579</xdr:row>
      <xdr:rowOff>250322</xdr:rowOff>
    </xdr:to>
    <xdr:pic>
      <xdr:nvPicPr>
        <xdr:cNvPr descr="C:\Users\Я\AppData\Local\Microsoft\Windows\INetCache\Content.Word\ШТИ-1004 (2).jpg" id="124" name="Рисунок 23"/>
        <xdr:cNvPicPr>
          <a:picLocks noChangeArrowheads="1" noChangeAspect="1"/>
        </xdr:cNvPicPr>
      </xdr:nvPicPr>
      <xdr:blipFill>
        <a:blip xmlns:r="http://schemas.openxmlformats.org/officeDocument/2006/relationships" cstate="print" r:embed="rId145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0"/>
        <a:stretch>
          <a:fillRect/>
        </a:stretch>
      </xdr:blipFill>
      <xdr:spPr bwMode="auto">
        <a:xfrm>
          <a:off x="697524" y="175637335"/>
          <a:ext cx="826476" cy="14116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1814146</xdr:colOff>
      <xdr:row>575</xdr:row>
      <xdr:rowOff>78398</xdr:rowOff>
    </xdr:from>
    <xdr:to>
      <xdr:col>1</xdr:col>
      <xdr:colOff>2608385</xdr:colOff>
      <xdr:row>579</xdr:row>
      <xdr:rowOff>193165</xdr:rowOff>
    </xdr:to>
    <xdr:pic>
      <xdr:nvPicPr>
        <xdr:cNvPr descr="C:\Users\Я\AppData\Local\Microsoft\Windows\INetCache\Content.Word\ШТИ-1004 (4).jpg" id="126" name="Рисунок 25"/>
        <xdr:cNvPicPr>
          <a:picLocks noChangeArrowheads="1" noChangeAspect="1"/>
        </xdr:cNvPicPr>
      </xdr:nvPicPr>
      <xdr:blipFill>
        <a:blip xmlns:r="http://schemas.openxmlformats.org/officeDocument/2006/relationships" cstate="print" r:embed="rId146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7"/>
        <a:stretch>
          <a:fillRect/>
        </a:stretch>
      </xdr:blipFill>
      <xdr:spPr bwMode="auto">
        <a:xfrm>
          <a:off x="2136531" y="175704744"/>
          <a:ext cx="794239" cy="1287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1088231</xdr:colOff>
      <xdr:row>580</xdr:row>
      <xdr:rowOff>80963</xdr:rowOff>
    </xdr:from>
    <xdr:to>
      <xdr:col>1</xdr:col>
      <xdr:colOff>2345531</xdr:colOff>
      <xdr:row>584</xdr:row>
      <xdr:rowOff>195263</xdr:rowOff>
    </xdr:to>
    <xdr:pic>
      <xdr:nvPicPr>
        <xdr:cNvPr id="128" name="Рисунок 521"/>
        <xdr:cNvPicPr>
          <a:picLocks noChangeAspect="1"/>
        </xdr:cNvPicPr>
      </xdr:nvPicPr>
      <xdr:blipFill>
        <a:blip xmlns:r="http://schemas.openxmlformats.org/officeDocument/2006/relationships" cstate="print" r:embed="rId147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54"/>
        <a:stretch>
          <a:fillRect/>
        </a:stretch>
      </xdr:blipFill>
      <xdr:spPr bwMode="auto">
        <a:xfrm>
          <a:off x="1409700" y="187413901"/>
          <a:ext cx="1257300" cy="1400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59997</xdr:colOff>
      <xdr:row>589</xdr:row>
      <xdr:rowOff>50006</xdr:rowOff>
    </xdr:from>
    <xdr:to>
      <xdr:col>1</xdr:col>
      <xdr:colOff>1204912</xdr:colOff>
      <xdr:row>595</xdr:row>
      <xdr:rowOff>248567</xdr:rowOff>
    </xdr:to>
    <xdr:pic>
      <xdr:nvPicPr>
        <xdr:cNvPr descr="http://kuzya-spb.ru/upload/iblock/011/0111eafe58ba577ff1bca0b93c4ed880.jpg" id="130" name="Picture 1243"/>
        <xdr:cNvPicPr>
          <a:picLocks noChangeArrowheads="1" noChangeAspect="1"/>
        </xdr:cNvPicPr>
      </xdr:nvPicPr>
      <xdr:blipFill>
        <a:blip xmlns:r="http://schemas.openxmlformats.org/officeDocument/2006/relationships" cstate="print" r:embed="rId1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381466" y="159962850"/>
          <a:ext cx="1144915" cy="177018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1118271</xdr:colOff>
      <xdr:row>589</xdr:row>
      <xdr:rowOff>203139</xdr:rowOff>
    </xdr:from>
    <xdr:to>
      <xdr:col>1</xdr:col>
      <xdr:colOff>2356521</xdr:colOff>
      <xdr:row>595</xdr:row>
      <xdr:rowOff>198926</xdr:rowOff>
    </xdr:to>
    <xdr:pic>
      <xdr:nvPicPr>
        <xdr:cNvPr descr="Лосины 322675" id="132" name="Picture 1809"/>
        <xdr:cNvPicPr>
          <a:picLocks noChangeArrowheads="1" noChangeAspect="1"/>
        </xdr:cNvPicPr>
      </xdr:nvPicPr>
      <xdr:blipFill>
        <a:blip xmlns:r="http://schemas.openxmlformats.org/officeDocument/2006/relationships" cstate="print" r:embed="rId1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39740" y="241709514"/>
          <a:ext cx="1238250" cy="156741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647700</xdr:colOff>
      <xdr:row>10</xdr:row>
      <xdr:rowOff>19050</xdr:rowOff>
    </xdr:from>
    <xdr:to>
      <xdr:col>1</xdr:col>
      <xdr:colOff>1752600</xdr:colOff>
      <xdr:row>13</xdr:row>
      <xdr:rowOff>0</xdr:rowOff>
    </xdr:to>
    <xdr:pic>
      <xdr:nvPicPr>
        <xdr:cNvPr id="137" name="Рисунок 607"/>
        <xdr:cNvPicPr>
          <a:picLocks noChangeAspect="1"/>
        </xdr:cNvPicPr>
      </xdr:nvPicPr>
      <xdr:blipFill>
        <a:blip xmlns:r="http://schemas.openxmlformats.org/officeDocument/2006/relationships" cstate="print" r:embed="rId1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1550" y="3038475"/>
          <a:ext cx="1104900" cy="1323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1006718</xdr:colOff>
      <xdr:row>623</xdr:row>
      <xdr:rowOff>86457</xdr:rowOff>
    </xdr:from>
    <xdr:to>
      <xdr:col>1</xdr:col>
      <xdr:colOff>2302119</xdr:colOff>
      <xdr:row>626</xdr:row>
      <xdr:rowOff>257090</xdr:rowOff>
    </xdr:to>
    <xdr:pic>
      <xdr:nvPicPr>
        <xdr:cNvPr descr="Юбка 244482" id="144" name="Picture 1087"/>
        <xdr:cNvPicPr>
          <a:picLocks noChangeArrowheads="1" noChangeAspect="1"/>
        </xdr:cNvPicPr>
      </xdr:nvPicPr>
      <xdr:blipFill>
        <a:blip xmlns:r="http://schemas.openxmlformats.org/officeDocument/2006/relationships" cstate="print" r:embed="rId15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89" r="40"/>
        <a:stretch>
          <a:fillRect/>
        </a:stretch>
      </xdr:blipFill>
      <xdr:spPr bwMode="auto">
        <a:xfrm>
          <a:off x="1330568" y="261128607"/>
          <a:ext cx="1295401" cy="10850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2223903</xdr:colOff>
      <xdr:row>589</xdr:row>
      <xdr:rowOff>186838</xdr:rowOff>
    </xdr:from>
    <xdr:to>
      <xdr:col>1</xdr:col>
      <xdr:colOff>3405003</xdr:colOff>
      <xdr:row>595</xdr:row>
      <xdr:rowOff>207536</xdr:rowOff>
    </xdr:to>
    <xdr:pic>
      <xdr:nvPicPr>
        <xdr:cNvPr descr="https://image.63pokupki.ru/images/6a/6a04198e485c0.jpg" id="148" name="Picture 1027"/>
        <xdr:cNvPicPr>
          <a:picLocks noChangeArrowheads="1" noChangeAspect="1"/>
        </xdr:cNvPicPr>
      </xdr:nvPicPr>
      <xdr:blipFill>
        <a:blip xmlns:r="http://schemas.openxmlformats.org/officeDocument/2006/relationships" cstate="print" r:embed="rId152">
          <a:extLst>
            <a:ext uri="{28A0092B-C50C-407E-A947-70E740481C1C}">
              <a14:useLocalDpi xmlns:a14="http://schemas.microsoft.com/office/drawing/2010/main" val="0"/>
            </a:ext>
          </a:extLst>
        </a:blip>
        <a:srcRect r="-220"/>
        <a:stretch>
          <a:fillRect/>
        </a:stretch>
      </xdr:blipFill>
      <xdr:spPr bwMode="auto">
        <a:xfrm>
          <a:off x="2545372" y="241693213"/>
          <a:ext cx="1181100" cy="15923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685800</xdr:colOff>
      <xdr:row>353</xdr:row>
      <xdr:rowOff>76200</xdr:rowOff>
    </xdr:from>
    <xdr:to>
      <xdr:col>1</xdr:col>
      <xdr:colOff>2466975</xdr:colOff>
      <xdr:row>355</xdr:row>
      <xdr:rowOff>353157</xdr:rowOff>
    </xdr:to>
    <xdr:pic>
      <xdr:nvPicPr>
        <xdr:cNvPr id="151" name="Рисунок 602"/>
        <xdr:cNvPicPr>
          <a:picLocks noChangeAspect="1"/>
        </xdr:cNvPicPr>
      </xdr:nvPicPr>
      <xdr:blipFill>
        <a:blip xmlns:r="http://schemas.openxmlformats.org/officeDocument/2006/relationships" cstate="print" r:embed="rId153">
          <a:extLst>
            <a:ext uri="{28A0092B-C50C-407E-A947-70E740481C1C}">
              <a14:useLocalDpi xmlns:a14="http://schemas.microsoft.com/office/drawing/2010/main" val="0"/>
            </a:ext>
          </a:extLst>
        </a:blip>
        <a:srcRect b="-151" r="-44"/>
        <a:stretch>
          <a:fillRect/>
        </a:stretch>
      </xdr:blipFill>
      <xdr:spPr bwMode="auto">
        <a:xfrm>
          <a:off x="1009650" y="144151350"/>
          <a:ext cx="1781175" cy="11532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1120287</xdr:colOff>
      <xdr:row>622</xdr:row>
      <xdr:rowOff>51288</xdr:rowOff>
    </xdr:from>
    <xdr:to>
      <xdr:col>1</xdr:col>
      <xdr:colOff>2225187</xdr:colOff>
      <xdr:row>622</xdr:row>
      <xdr:rowOff>1168644</xdr:rowOff>
    </xdr:to>
    <xdr:pic>
      <xdr:nvPicPr>
        <xdr:cNvPr id="158" name="Рисунок 554"/>
        <xdr:cNvPicPr>
          <a:picLocks noChangeAspect="1"/>
        </xdr:cNvPicPr>
      </xdr:nvPicPr>
      <xdr:blipFill rotWithShape="1">
        <a:blip xmlns:r="http://schemas.openxmlformats.org/officeDocument/2006/relationships" cstate="print" r:embed="rId154">
          <a:extLst>
            <a:ext uri="{28A0092B-C50C-407E-A947-70E740481C1C}">
              <a14:useLocalDpi xmlns:a14="http://schemas.microsoft.com/office/drawing/2010/main" val="0"/>
            </a:ext>
          </a:extLst>
        </a:blip>
        <a:srcRect b="236"/>
        <a:stretch/>
      </xdr:blipFill>
      <xdr:spPr bwMode="auto">
        <a:xfrm>
          <a:off x="1444137" y="259912338"/>
          <a:ext cx="1104900" cy="11173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976679</xdr:colOff>
      <xdr:row>627</xdr:row>
      <xdr:rowOff>81328</xdr:rowOff>
    </xdr:from>
    <xdr:to>
      <xdr:col>1</xdr:col>
      <xdr:colOff>2302288</xdr:colOff>
      <xdr:row>628</xdr:row>
      <xdr:rowOff>2758</xdr:rowOff>
    </xdr:to>
    <xdr:pic>
      <xdr:nvPicPr>
        <xdr:cNvPr id="169" name="Рисунок 523"/>
        <xdr:cNvPicPr>
          <a:picLocks noChangeAspect="1"/>
        </xdr:cNvPicPr>
      </xdr:nvPicPr>
      <xdr:blipFill rotWithShape="1">
        <a:blip xmlns:r="http://schemas.openxmlformats.org/officeDocument/2006/relationships" cstate="print" r:embed="rId155">
          <a:extLst>
            <a:ext uri="{28A0092B-C50C-407E-A947-70E740481C1C}">
              <a14:useLocalDpi xmlns:a14="http://schemas.microsoft.com/office/drawing/2010/main" val="0"/>
            </a:ext>
          </a:extLst>
        </a:blip>
        <a:stretch/>
      </xdr:blipFill>
      <xdr:spPr bwMode="auto">
        <a:xfrm>
          <a:off x="1300529" y="262342678"/>
          <a:ext cx="1325609" cy="99719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1014779</xdr:colOff>
      <xdr:row>642</xdr:row>
      <xdr:rowOff>98914</xdr:rowOff>
    </xdr:from>
    <xdr:to>
      <xdr:col>1</xdr:col>
      <xdr:colOff>2436934</xdr:colOff>
      <xdr:row>643</xdr:row>
      <xdr:rowOff>2571</xdr:rowOff>
    </xdr:to>
    <xdr:pic>
      <xdr:nvPicPr>
        <xdr:cNvPr descr="Платье 285131" id="129" name="Picture 1810"/>
        <xdr:cNvPicPr>
          <a:picLocks noChangeArrowheads="1" noChangeAspect="1"/>
        </xdr:cNvPicPr>
      </xdr:nvPicPr>
      <xdr:blipFill rotWithShape="1">
        <a:blip xmlns:r="http://schemas.openxmlformats.org/officeDocument/2006/relationships" cstate="print" r:embed="rId156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70"/>
        <a:stretch/>
      </xdr:blipFill>
      <xdr:spPr bwMode="auto">
        <a:xfrm>
          <a:off x="1338629" y="273218764"/>
          <a:ext cx="1422155" cy="16181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882162</xdr:colOff>
      <xdr:row>643</xdr:row>
      <xdr:rowOff>119429</xdr:rowOff>
    </xdr:from>
    <xdr:to>
      <xdr:col>1</xdr:col>
      <xdr:colOff>2558562</xdr:colOff>
      <xdr:row>645</xdr:row>
      <xdr:rowOff>557579</xdr:rowOff>
    </xdr:to>
    <xdr:pic>
      <xdr:nvPicPr>
        <xdr:cNvPr descr="Платье 302753" id="171" name="Picture 1912"/>
        <xdr:cNvPicPr>
          <a:picLocks noChangeArrowheads="1" noChangeAspect="1"/>
        </xdr:cNvPicPr>
      </xdr:nvPicPr>
      <xdr:blipFill rotWithShape="1">
        <a:blip xmlns:r="http://schemas.openxmlformats.org/officeDocument/2006/relationships" cstate="print" r:embed="rId157">
          <a:extLst>
            <a:ext uri="{28A0092B-C50C-407E-A947-70E740481C1C}">
              <a14:useLocalDpi xmlns:a14="http://schemas.microsoft.com/office/drawing/2010/main" val="0"/>
            </a:ext>
          </a:extLst>
        </a:blip>
        <a:stretch/>
      </xdr:blipFill>
      <xdr:spPr bwMode="auto">
        <a:xfrm>
          <a:off x="1206012" y="274953779"/>
          <a:ext cx="1676400" cy="1657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905607</xdr:colOff>
      <xdr:row>646</xdr:row>
      <xdr:rowOff>35011</xdr:rowOff>
    </xdr:from>
    <xdr:to>
      <xdr:col>1</xdr:col>
      <xdr:colOff>2362931</xdr:colOff>
      <xdr:row>647</xdr:row>
      <xdr:rowOff>764932</xdr:rowOff>
    </xdr:to>
    <xdr:pic>
      <xdr:nvPicPr>
        <xdr:cNvPr descr="Платье 301699" id="173" name="Picture 1913"/>
        <xdr:cNvPicPr>
          <a:picLocks noChangeArrowheads="1" noChangeAspect="1"/>
        </xdr:cNvPicPr>
      </xdr:nvPicPr>
      <xdr:blipFill rotWithShape="1">
        <a:blip xmlns:r="http://schemas.openxmlformats.org/officeDocument/2006/relationships" cstate="print" r:embed="rId158">
          <a:extLst>
            <a:ext uri="{28A0092B-C50C-407E-A947-70E740481C1C}">
              <a14:useLocalDpi xmlns:a14="http://schemas.microsoft.com/office/drawing/2010/main" val="0"/>
            </a:ext>
          </a:extLst>
        </a:blip>
        <a:stretch/>
      </xdr:blipFill>
      <xdr:spPr bwMode="auto">
        <a:xfrm>
          <a:off x="1229457" y="276698161"/>
          <a:ext cx="1457324" cy="153002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314325</xdr:colOff>
      <xdr:row>650</xdr:row>
      <xdr:rowOff>171450</xdr:rowOff>
    </xdr:from>
    <xdr:to>
      <xdr:col>1</xdr:col>
      <xdr:colOff>1740116</xdr:colOff>
      <xdr:row>655</xdr:row>
      <xdr:rowOff>143608</xdr:rowOff>
    </xdr:to>
    <xdr:pic>
      <xdr:nvPicPr>
        <xdr:cNvPr descr="http://www.pchelkindom.ru/published/publicdata/DB32681M/attachments/SC/products_pictures/000040652_enl.jpg" id="174" name="Picture 1027"/>
        <xdr:cNvPicPr>
          <a:picLocks noChangeArrowheads="1" noChangeAspect="1"/>
        </xdr:cNvPicPr>
      </xdr:nvPicPr>
      <xdr:blipFill>
        <a:blip xmlns:r="http://schemas.openxmlformats.org/officeDocument/2006/relationships" cstate="print" r:embed="rId1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8175" y="279044400"/>
          <a:ext cx="1425791" cy="14961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1638299</xdr:colOff>
      <xdr:row>648</xdr:row>
      <xdr:rowOff>132616</xdr:rowOff>
    </xdr:from>
    <xdr:to>
      <xdr:col>1</xdr:col>
      <xdr:colOff>3301150</xdr:colOff>
      <xdr:row>654</xdr:row>
      <xdr:rowOff>30772</xdr:rowOff>
    </xdr:to>
    <xdr:pic>
      <xdr:nvPicPr>
        <xdr:cNvPr descr="http://img.nn2.ru/gallery221x167/0/userfiles/data/ufiles/2016-03/77/f9/15/56fd16b17bdd9_platya_dlya_malyshek296576plate_dlya_devochki_dpk881001n_-__belyygorokh_na_maline__luchshie_druzya.jpg" id="175" name="Picture 1092"/>
        <xdr:cNvPicPr>
          <a:picLocks noChangeArrowheads="1" noChangeAspect="1"/>
        </xdr:cNvPicPr>
      </xdr:nvPicPr>
      <xdr:blipFill>
        <a:blip xmlns:r="http://schemas.openxmlformats.org/officeDocument/2006/relationships" cstate="print" r:embed="rId160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373" r="18013" t="11436"/>
        <a:stretch>
          <a:fillRect/>
        </a:stretch>
      </xdr:blipFill>
      <xdr:spPr bwMode="auto">
        <a:xfrm>
          <a:off x="1962149" y="278395966"/>
          <a:ext cx="1662851" cy="17269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760533</xdr:colOff>
      <xdr:row>656</xdr:row>
      <xdr:rowOff>15385</xdr:rowOff>
    </xdr:from>
    <xdr:to>
      <xdr:col>1</xdr:col>
      <xdr:colOff>2478457</xdr:colOff>
      <xdr:row>658</xdr:row>
      <xdr:rowOff>533399</xdr:rowOff>
    </xdr:to>
    <xdr:pic>
      <xdr:nvPicPr>
        <xdr:cNvPr descr="http://sp-kurgan.ru/files/1cf/1cf4145029a6cd953009d7fdfe9eddae.jpg" id="176" name="Picture 1346"/>
        <xdr:cNvPicPr>
          <a:picLocks noChangeArrowheads="1" noChangeAspect="1"/>
        </xdr:cNvPicPr>
      </xdr:nvPicPr>
      <xdr:blipFill>
        <a:blip xmlns:r="http://schemas.openxmlformats.org/officeDocument/2006/relationships" cstate="print" r:embed="rId16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63" r="11"/>
        <a:stretch>
          <a:fillRect/>
        </a:stretch>
      </xdr:blipFill>
      <xdr:spPr bwMode="auto">
        <a:xfrm>
          <a:off x="1084383" y="280717135"/>
          <a:ext cx="1717924" cy="17372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809625</xdr:colOff>
      <xdr:row>659</xdr:row>
      <xdr:rowOff>28575</xdr:rowOff>
    </xdr:from>
    <xdr:to>
      <xdr:col>1</xdr:col>
      <xdr:colOff>2352675</xdr:colOff>
      <xdr:row>662</xdr:row>
      <xdr:rowOff>4396</xdr:rowOff>
    </xdr:to>
    <xdr:pic>
      <xdr:nvPicPr>
        <xdr:cNvPr descr="http://kuzya-spb.ru/upload/iblock/bc7/bc71254ea15242595d455f428c3bebb0.jpg" id="177" name="Picture 1164"/>
        <xdr:cNvPicPr>
          <a:picLocks noChangeArrowheads="1" noChangeAspect="1"/>
        </xdr:cNvPicPr>
      </xdr:nvPicPr>
      <xdr:blipFill>
        <a:blip xmlns:r="http://schemas.openxmlformats.org/officeDocument/2006/relationships" cstate="print" r:embed="rId162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4"/>
        <a:stretch>
          <a:fillRect/>
        </a:stretch>
      </xdr:blipFill>
      <xdr:spPr bwMode="auto">
        <a:xfrm>
          <a:off x="1133475" y="282559125"/>
          <a:ext cx="1543050" cy="146172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723900</xdr:colOff>
      <xdr:row>662</xdr:row>
      <xdr:rowOff>238125</xdr:rowOff>
    </xdr:from>
    <xdr:to>
      <xdr:col>1</xdr:col>
      <xdr:colOff>2409825</xdr:colOff>
      <xdr:row>665</xdr:row>
      <xdr:rowOff>204420</xdr:rowOff>
    </xdr:to>
    <xdr:pic>
      <xdr:nvPicPr>
        <xdr:cNvPr descr="http://kuzya-spb.ru/upload/iblock/ba3/ba32638634ceada8387578d019dac6f7.jpg" id="178" name="Picture 1255"/>
        <xdr:cNvPicPr>
          <a:picLocks noChangeArrowheads="1" noChangeAspect="1"/>
        </xdr:cNvPicPr>
      </xdr:nvPicPr>
      <xdr:blipFill>
        <a:blip xmlns:r="http://schemas.openxmlformats.org/officeDocument/2006/relationships" cstate="print" r:embed="rId163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1"/>
        <a:stretch>
          <a:fillRect/>
        </a:stretch>
      </xdr:blipFill>
      <xdr:spPr bwMode="auto">
        <a:xfrm>
          <a:off x="1047750" y="284254575"/>
          <a:ext cx="1685925" cy="9378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1090188</xdr:colOff>
      <xdr:row>628</xdr:row>
      <xdr:rowOff>30956</xdr:rowOff>
    </xdr:from>
    <xdr:to>
      <xdr:col>1</xdr:col>
      <xdr:colOff>1993106</xdr:colOff>
      <xdr:row>629</xdr:row>
      <xdr:rowOff>729030</xdr:rowOff>
    </xdr:to>
    <xdr:pic>
      <xdr:nvPicPr>
        <xdr:cNvPr descr="http://images.wildberries.ru/big/new/3640000/3649836-1.jpg" id="179" name="Picture 1165"/>
        <xdr:cNvPicPr>
          <a:picLocks noChangeArrowheads="1" noChangeAspect="1"/>
        </xdr:cNvPicPr>
      </xdr:nvPicPr>
      <xdr:blipFill rotWithShape="1">
        <a:blip xmlns:r="http://schemas.openxmlformats.org/officeDocument/2006/relationships" cstate="print" r:embed="rId164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5" t="-1"/>
        <a:stretch/>
      </xdr:blipFill>
      <xdr:spPr bwMode="auto">
        <a:xfrm>
          <a:off x="1411657" y="259539581"/>
          <a:ext cx="902918" cy="14481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485775</xdr:colOff>
      <xdr:row>295</xdr:row>
      <xdr:rowOff>48031</xdr:rowOff>
    </xdr:from>
    <xdr:to>
      <xdr:col>1</xdr:col>
      <xdr:colOff>1905000</xdr:colOff>
      <xdr:row>299</xdr:row>
      <xdr:rowOff>285750</xdr:rowOff>
    </xdr:to>
    <xdr:pic>
      <xdr:nvPicPr>
        <xdr:cNvPr descr="http://cdn2.slus.name/c5/e3/c5e3c40e4c88c073659f2c2ca8c25885.jpg" id="181" name="Picture 1203"/>
        <xdr:cNvPicPr>
          <a:picLocks noChangeArrowheads="1" noChangeAspect="1"/>
        </xdr:cNvPicPr>
      </xdr:nvPicPr>
      <xdr:blipFill>
        <a:blip xmlns:r="http://schemas.openxmlformats.org/officeDocument/2006/relationships" cstate="print" r:embed="rId165">
          <a:extLst>
            <a:ext uri="{28A0092B-C50C-407E-A947-70E740481C1C}">
              <a14:useLocalDpi xmlns:a14="http://schemas.microsoft.com/office/drawing/2010/main" val="0"/>
            </a:ext>
          </a:extLst>
        </a:blip>
        <a:srcRect b="64" r="24"/>
        <a:stretch>
          <a:fillRect/>
        </a:stretch>
      </xdr:blipFill>
      <xdr:spPr bwMode="auto">
        <a:xfrm>
          <a:off x="809625" y="91449931"/>
          <a:ext cx="1419225" cy="15331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581681</xdr:colOff>
      <xdr:row>300</xdr:row>
      <xdr:rowOff>47624</xdr:rowOff>
    </xdr:from>
    <xdr:to>
      <xdr:col>1</xdr:col>
      <xdr:colOff>1819274</xdr:colOff>
      <xdr:row>304</xdr:row>
      <xdr:rowOff>359750</xdr:rowOff>
    </xdr:to>
    <xdr:pic>
      <xdr:nvPicPr>
        <xdr:cNvPr descr="Джемпер 322119" id="182" name="Picture 1205"/>
        <xdr:cNvPicPr>
          <a:picLocks noChangeArrowheads="1" noChangeAspect="1"/>
        </xdr:cNvPicPr>
      </xdr:nvPicPr>
      <xdr:blipFill>
        <a:blip xmlns:r="http://schemas.openxmlformats.org/officeDocument/2006/relationships" cstate="print" r:embed="rId1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5531" y="93068774"/>
          <a:ext cx="1237593" cy="1495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712910</xdr:colOff>
      <xdr:row>305</xdr:row>
      <xdr:rowOff>73270</xdr:rowOff>
    </xdr:from>
    <xdr:to>
      <xdr:col>1</xdr:col>
      <xdr:colOff>1913060</xdr:colOff>
      <xdr:row>310</xdr:row>
      <xdr:rowOff>158996</xdr:rowOff>
    </xdr:to>
    <xdr:pic>
      <xdr:nvPicPr>
        <xdr:cNvPr descr="Джемпер 322056" id="183" name="Picture 1208"/>
        <xdr:cNvPicPr>
          <a:picLocks noChangeArrowheads="1" noChangeAspect="1"/>
        </xdr:cNvPicPr>
      </xdr:nvPicPr>
      <xdr:blipFill>
        <a:blip xmlns:r="http://schemas.openxmlformats.org/officeDocument/2006/relationships" cstate="print" r:embed="rId1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5295" y="125436924"/>
          <a:ext cx="1200150" cy="14778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593952</xdr:colOff>
      <xdr:row>311</xdr:row>
      <xdr:rowOff>19050</xdr:rowOff>
    </xdr:from>
    <xdr:to>
      <xdr:col>1</xdr:col>
      <xdr:colOff>1828799</xdr:colOff>
      <xdr:row>314</xdr:row>
      <xdr:rowOff>242520</xdr:rowOff>
    </xdr:to>
    <xdr:pic>
      <xdr:nvPicPr>
        <xdr:cNvPr descr="http://svoesp.ru/files/fe0/fe048f445c52abe5fb02ac06a4332c3b.jpg" id="184" name="Picture 1168"/>
        <xdr:cNvPicPr>
          <a:picLocks noChangeArrowheads="1" noChangeAspect="1"/>
        </xdr:cNvPicPr>
      </xdr:nvPicPr>
      <xdr:blipFill>
        <a:blip xmlns:r="http://schemas.openxmlformats.org/officeDocument/2006/relationships" cstate="print" r:embed="rId168">
          <a:extLst>
            <a:ext uri="{28A0092B-C50C-407E-A947-70E740481C1C}">
              <a14:useLocalDpi xmlns:a14="http://schemas.microsoft.com/office/drawing/2010/main" val="0"/>
            </a:ext>
          </a:extLst>
        </a:blip>
        <a:srcRect b="5"/>
        <a:stretch>
          <a:fillRect/>
        </a:stretch>
      </xdr:blipFill>
      <xdr:spPr bwMode="auto">
        <a:xfrm>
          <a:off x="917802" y="96431100"/>
          <a:ext cx="1234847" cy="1362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430691</xdr:colOff>
      <xdr:row>356</xdr:row>
      <xdr:rowOff>76200</xdr:rowOff>
    </xdr:from>
    <xdr:to>
      <xdr:col>1</xdr:col>
      <xdr:colOff>2771775</xdr:colOff>
      <xdr:row>358</xdr:row>
      <xdr:rowOff>413237</xdr:rowOff>
    </xdr:to>
    <xdr:pic>
      <xdr:nvPicPr>
        <xdr:cNvPr id="185" name="Рисунок 528"/>
        <xdr:cNvPicPr>
          <a:picLocks noChangeAspect="1"/>
        </xdr:cNvPicPr>
      </xdr:nvPicPr>
      <xdr:blipFill>
        <a:blip xmlns:r="http://schemas.openxmlformats.org/officeDocument/2006/relationships" cstate="print" r:embed="rId169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3150" t="20605"/>
        <a:stretch>
          <a:fillRect/>
        </a:stretch>
      </xdr:blipFill>
      <xdr:spPr bwMode="auto">
        <a:xfrm>
          <a:off x="754541" y="145465800"/>
          <a:ext cx="2341084" cy="132763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468923</xdr:colOff>
      <xdr:row>359</xdr:row>
      <xdr:rowOff>107114</xdr:rowOff>
    </xdr:from>
    <xdr:to>
      <xdr:col>1</xdr:col>
      <xdr:colOff>2850173</xdr:colOff>
      <xdr:row>363</xdr:row>
      <xdr:rowOff>220539</xdr:rowOff>
    </xdr:to>
    <xdr:pic>
      <xdr:nvPicPr>
        <xdr:cNvPr descr="http://amady-sp.ru/upload/users/76/76934/all/ed/1452021282.0217.jpg" id="186" name="Picture 1026"/>
        <xdr:cNvPicPr>
          <a:picLocks noChangeArrowheads="1" noChangeAspect="1"/>
        </xdr:cNvPicPr>
      </xdr:nvPicPr>
      <xdr:blipFill>
        <a:blip xmlns:r="http://schemas.openxmlformats.org/officeDocument/2006/relationships" cstate="print" r:embed="rId170">
          <a:extLst>
            <a:ext uri="{28A0092B-C50C-407E-A947-70E740481C1C}">
              <a14:useLocalDpi xmlns:a14="http://schemas.microsoft.com/office/drawing/2010/main" val="0"/>
            </a:ext>
          </a:extLst>
        </a:blip>
        <a:srcRect b="42" r="111"/>
        <a:stretch>
          <a:fillRect/>
        </a:stretch>
      </xdr:blipFill>
      <xdr:spPr bwMode="auto">
        <a:xfrm>
          <a:off x="792773" y="146982614"/>
          <a:ext cx="2381250" cy="1485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64920</xdr:colOff>
      <xdr:row>364</xdr:row>
      <xdr:rowOff>85724</xdr:rowOff>
    </xdr:from>
    <xdr:to>
      <xdr:col>1</xdr:col>
      <xdr:colOff>1838325</xdr:colOff>
      <xdr:row>365</xdr:row>
      <xdr:rowOff>587618</xdr:rowOff>
    </xdr:to>
    <xdr:pic>
      <xdr:nvPicPr>
        <xdr:cNvPr descr="http://amady-sp.ru/upload/users/76/76934/all/21/1451934784.0283.jpg" id="188" name="Picture 731"/>
        <xdr:cNvPicPr>
          <a:picLocks noChangeArrowheads="1" noChangeAspect="1"/>
        </xdr:cNvPicPr>
      </xdr:nvPicPr>
      <xdr:blipFill>
        <a:blip xmlns:r="http://schemas.openxmlformats.org/officeDocument/2006/relationships" cstate="print" r:embed="rId1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388770" y="125625224"/>
          <a:ext cx="1773405" cy="1190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1789234</xdr:colOff>
      <xdr:row>364</xdr:row>
      <xdr:rowOff>95983</xdr:rowOff>
    </xdr:from>
    <xdr:to>
      <xdr:col>1</xdr:col>
      <xdr:colOff>3291987</xdr:colOff>
      <xdr:row>365</xdr:row>
      <xdr:rowOff>578827</xdr:rowOff>
    </xdr:to>
    <xdr:pic>
      <xdr:nvPicPr>
        <xdr:cNvPr descr="http://kuzya-spb.ru/upload/iblock/cba/cba411e48418169fa6bf618ff22df93e.jpg" id="189" name="Picture 774"/>
        <xdr:cNvPicPr>
          <a:picLocks noChangeArrowheads="1" noChangeAspect="1"/>
        </xdr:cNvPicPr>
      </xdr:nvPicPr>
      <xdr:blipFill rotWithShape="1">
        <a:blip xmlns:r="http://schemas.openxmlformats.org/officeDocument/2006/relationships" cstate="print" r:embed="rId17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7" r="138" t="-1"/>
        <a:stretch/>
      </xdr:blipFill>
      <xdr:spPr bwMode="auto">
        <a:xfrm>
          <a:off x="2113084" y="148685983"/>
          <a:ext cx="1502753" cy="11876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770743</xdr:colOff>
      <xdr:row>366</xdr:row>
      <xdr:rowOff>76200</xdr:rowOff>
    </xdr:from>
    <xdr:to>
      <xdr:col>1</xdr:col>
      <xdr:colOff>2571749</xdr:colOff>
      <xdr:row>366</xdr:row>
      <xdr:rowOff>1085116</xdr:rowOff>
    </xdr:to>
    <xdr:pic>
      <xdr:nvPicPr>
        <xdr:cNvPr descr="http://moomishop.ru/wa-data/public/shop/products/55/12/1255/images/1473/1473.970.jpg" id="190" name="Picture 819"/>
        <xdr:cNvPicPr>
          <a:picLocks noChangeArrowheads="1" noChangeAspect="1"/>
        </xdr:cNvPicPr>
      </xdr:nvPicPr>
      <xdr:blipFill>
        <a:blip xmlns:r="http://schemas.openxmlformats.org/officeDocument/2006/relationships" cstate="print" r:embed="rId173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30" r="92"/>
        <a:stretch>
          <a:fillRect/>
        </a:stretch>
      </xdr:blipFill>
      <xdr:spPr bwMode="auto">
        <a:xfrm>
          <a:off x="1094593" y="150075900"/>
          <a:ext cx="1801006" cy="10089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626918</xdr:colOff>
      <xdr:row>263</xdr:row>
      <xdr:rowOff>85725</xdr:rowOff>
    </xdr:from>
    <xdr:to>
      <xdr:col>1</xdr:col>
      <xdr:colOff>1752600</xdr:colOff>
      <xdr:row>264</xdr:row>
      <xdr:rowOff>553915</xdr:rowOff>
    </xdr:to>
    <xdr:pic>
      <xdr:nvPicPr>
        <xdr:cNvPr descr="http://kuzya-spb.ru/upload/iblock/4a7/4a7769f0ae9f0f8f0feaa90c1d42201c.jpg" id="192" name="Picture 1099"/>
        <xdr:cNvPicPr>
          <a:picLocks noChangeArrowheads="1" noChangeAspect="1"/>
        </xdr:cNvPicPr>
      </xdr:nvPicPr>
      <xdr:blipFill>
        <a:blip xmlns:r="http://schemas.openxmlformats.org/officeDocument/2006/relationships" cstate="print" r:embed="rId174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9"/>
        <a:stretch>
          <a:fillRect/>
        </a:stretch>
      </xdr:blipFill>
      <xdr:spPr bwMode="auto">
        <a:xfrm>
          <a:off x="950768" y="79895700"/>
          <a:ext cx="1125682" cy="1143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648201</xdr:colOff>
      <xdr:row>50</xdr:row>
      <xdr:rowOff>85725</xdr:rowOff>
    </xdr:from>
    <xdr:to>
      <xdr:col>1</xdr:col>
      <xdr:colOff>1628775</xdr:colOff>
      <xdr:row>50</xdr:row>
      <xdr:rowOff>1114425</xdr:rowOff>
    </xdr:to>
    <xdr:pic>
      <xdr:nvPicPr>
        <xdr:cNvPr descr="http://www.esky.ru/upload/cimg_cache/66d/66df2ee8ddedebe699fde0f54ccf26b7/324565_0.jpg" id="193" name="Picture 1098"/>
        <xdr:cNvPicPr>
          <a:picLocks noChangeArrowheads="1" noChangeAspect="1"/>
        </xdr:cNvPicPr>
      </xdr:nvPicPr>
      <xdr:blipFill>
        <a:blip xmlns:r="http://schemas.openxmlformats.org/officeDocument/2006/relationships" cstate="print" r:embed="rId175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39"/>
        <a:stretch>
          <a:fillRect/>
        </a:stretch>
      </xdr:blipFill>
      <xdr:spPr bwMode="auto">
        <a:xfrm>
          <a:off x="972051" y="22517100"/>
          <a:ext cx="980574" cy="1028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219075</xdr:colOff>
      <xdr:row>152</xdr:row>
      <xdr:rowOff>85402</xdr:rowOff>
    </xdr:from>
    <xdr:to>
      <xdr:col>1</xdr:col>
      <xdr:colOff>1323975</xdr:colOff>
      <xdr:row>155</xdr:row>
      <xdr:rowOff>293809</xdr:rowOff>
    </xdr:to>
    <xdr:pic>
      <xdr:nvPicPr>
        <xdr:cNvPr descr="Комбинезон 323538" id="187" name="Picture 619"/>
        <xdr:cNvPicPr>
          <a:picLocks noChangeArrowheads="1" noChangeAspect="1"/>
        </xdr:cNvPicPr>
      </xdr:nvPicPr>
      <xdr:blipFill>
        <a:blip xmlns:r="http://schemas.openxmlformats.org/officeDocument/2006/relationships" cstate="print" r:embed="rId1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1460" y="72958979"/>
          <a:ext cx="1104900" cy="14393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1795098</xdr:colOff>
      <xdr:row>152</xdr:row>
      <xdr:rowOff>165588</xdr:rowOff>
    </xdr:from>
    <xdr:to>
      <xdr:col>1</xdr:col>
      <xdr:colOff>2902193</xdr:colOff>
      <xdr:row>155</xdr:row>
      <xdr:rowOff>333376</xdr:rowOff>
    </xdr:to>
    <xdr:pic>
      <xdr:nvPicPr>
        <xdr:cNvPr descr="http://www.pchelkindom.ru/published/publicdata/DB32681M/attachments/SC/products_pictures/000042650ju_enl.jpg" id="195" name="Picture 1027"/>
        <xdr:cNvPicPr>
          <a:picLocks noChangeArrowheads="1" noChangeAspect="1"/>
        </xdr:cNvPicPr>
      </xdr:nvPicPr>
      <xdr:blipFill>
        <a:blip xmlns:r="http://schemas.openxmlformats.org/officeDocument/2006/relationships" cstate="print" r:embed="rId177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7"/>
        <a:stretch>
          <a:fillRect/>
        </a:stretch>
      </xdr:blipFill>
      <xdr:spPr bwMode="auto">
        <a:xfrm>
          <a:off x="2117483" y="73039165"/>
          <a:ext cx="1107095" cy="13987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68949</xdr:colOff>
      <xdr:row>315</xdr:row>
      <xdr:rowOff>49089</xdr:rowOff>
    </xdr:from>
    <xdr:to>
      <xdr:col>1</xdr:col>
      <xdr:colOff>1704242</xdr:colOff>
      <xdr:row>318</xdr:row>
      <xdr:rowOff>328978</xdr:rowOff>
    </xdr:to>
    <xdr:pic>
      <xdr:nvPicPr>
        <xdr:cNvPr id="196" name="Picture 28"/>
        <xdr:cNvPicPr>
          <a:picLocks noChangeArrowheads="1" noChangeAspect="1"/>
        </xdr:cNvPicPr>
      </xdr:nvPicPr>
      <xdr:blipFill rotWithShape="1">
        <a:blip xmlns:r="http://schemas.openxmlformats.org/officeDocument/2006/relationships" cstate="print" r:embed="rId178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17" r="20"/>
        <a:stretch/>
      </xdr:blipFill>
      <xdr:spPr bwMode="auto">
        <a:xfrm>
          <a:off x="391334" y="128607281"/>
          <a:ext cx="1635293" cy="16133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1847832</xdr:colOff>
      <xdr:row>315</xdr:row>
      <xdr:rowOff>82794</xdr:rowOff>
    </xdr:from>
    <xdr:to>
      <xdr:col>1</xdr:col>
      <xdr:colOff>3157979</xdr:colOff>
      <xdr:row>319</xdr:row>
      <xdr:rowOff>16118</xdr:rowOff>
    </xdr:to>
    <xdr:pic>
      <xdr:nvPicPr>
        <xdr:cNvPr id="198" name="Picture 2"/>
        <xdr:cNvPicPr>
          <a:picLocks noChangeArrowheads="1" noChangeAspect="1"/>
        </xdr:cNvPicPr>
      </xdr:nvPicPr>
      <xdr:blipFill rotWithShape="1">
        <a:blip xmlns:r="http://schemas.openxmlformats.org/officeDocument/2006/relationships" cstate="print" r:embed="rId179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30"/>
        <a:stretch/>
      </xdr:blipFill>
      <xdr:spPr bwMode="auto">
        <a:xfrm>
          <a:off x="2170217" y="128640986"/>
          <a:ext cx="1310147" cy="1603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1252712</xdr:colOff>
      <xdr:row>319</xdr:row>
      <xdr:rowOff>104775</xdr:rowOff>
    </xdr:from>
    <xdr:to>
      <xdr:col>1</xdr:col>
      <xdr:colOff>2305050</xdr:colOff>
      <xdr:row>320</xdr:row>
      <xdr:rowOff>578827</xdr:rowOff>
    </xdr:to>
    <xdr:pic>
      <xdr:nvPicPr>
        <xdr:cNvPr descr="Футболка 321862" id="199" name="Picture 234"/>
        <xdr:cNvPicPr>
          <a:picLocks noChangeArrowheads="1" noChangeAspect="1"/>
        </xdr:cNvPicPr>
      </xdr:nvPicPr>
      <xdr:blipFill rotWithShape="1">
        <a:blip xmlns:r="http://schemas.openxmlformats.org/officeDocument/2006/relationships" cstate="print" r:embed="rId180">
          <a:extLst>
            <a:ext uri="{28A0092B-C50C-407E-A947-70E740481C1C}">
              <a14:useLocalDpi xmlns:a14="http://schemas.microsoft.com/office/drawing/2010/main" val="0"/>
            </a:ext>
          </a:extLst>
        </a:blip>
        <a:stretch/>
      </xdr:blipFill>
      <xdr:spPr bwMode="auto">
        <a:xfrm>
          <a:off x="1576562" y="100622100"/>
          <a:ext cx="1052338" cy="1181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69511</xdr:colOff>
      <xdr:row>319</xdr:row>
      <xdr:rowOff>152400</xdr:rowOff>
    </xdr:from>
    <xdr:to>
      <xdr:col>1</xdr:col>
      <xdr:colOff>1228725</xdr:colOff>
      <xdr:row>320</xdr:row>
      <xdr:rowOff>521677</xdr:rowOff>
    </xdr:to>
    <xdr:pic>
      <xdr:nvPicPr>
        <xdr:cNvPr descr="Футболка 321870" id="200" name="Picture 232"/>
        <xdr:cNvPicPr>
          <a:picLocks noChangeArrowheads="1" noChangeAspect="1"/>
        </xdr:cNvPicPr>
      </xdr:nvPicPr>
      <xdr:blipFill rotWithShape="1">
        <a:blip xmlns:r="http://schemas.openxmlformats.org/officeDocument/2006/relationships" cstate="print" r:embed="rId18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49" l="-828" r="106"/>
        <a:stretch/>
      </xdr:blipFill>
      <xdr:spPr bwMode="auto">
        <a:xfrm>
          <a:off x="393361" y="100669725"/>
          <a:ext cx="1159214" cy="1076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387760</xdr:colOff>
      <xdr:row>321</xdr:row>
      <xdr:rowOff>57150</xdr:rowOff>
    </xdr:from>
    <xdr:to>
      <xdr:col>1</xdr:col>
      <xdr:colOff>2000250</xdr:colOff>
      <xdr:row>325</xdr:row>
      <xdr:rowOff>285750</xdr:rowOff>
    </xdr:to>
    <xdr:pic>
      <xdr:nvPicPr>
        <xdr:cNvPr descr="Футболка 322415" id="201" name="Picture 569"/>
        <xdr:cNvPicPr>
          <a:picLocks noChangeArrowheads="1" noChangeAspect="1"/>
        </xdr:cNvPicPr>
      </xdr:nvPicPr>
      <xdr:blipFill>
        <a:blip xmlns:r="http://schemas.openxmlformats.org/officeDocument/2006/relationships" cstate="print" r:embed="rId18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-2" r="-11"/>
        <a:stretch>
          <a:fillRect/>
        </a:stretch>
      </xdr:blipFill>
      <xdr:spPr bwMode="auto">
        <a:xfrm>
          <a:off x="711610" y="101888925"/>
          <a:ext cx="1612490" cy="1562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482870</xdr:colOff>
      <xdr:row>326</xdr:row>
      <xdr:rowOff>85724</xdr:rowOff>
    </xdr:from>
    <xdr:to>
      <xdr:col>1</xdr:col>
      <xdr:colOff>1952624</xdr:colOff>
      <xdr:row>330</xdr:row>
      <xdr:rowOff>209549</xdr:rowOff>
    </xdr:to>
    <xdr:pic>
      <xdr:nvPicPr>
        <xdr:cNvPr descr="Футболка 322401" id="203" name="Picture 570"/>
        <xdr:cNvPicPr>
          <a:picLocks noChangeArrowheads="1" noChangeAspect="1"/>
        </xdr:cNvPicPr>
      </xdr:nvPicPr>
      <xdr:blipFill>
        <a:blip xmlns:r="http://schemas.openxmlformats.org/officeDocument/2006/relationships" cstate="print" r:embed="rId183">
          <a:extLst>
            <a:ext uri="{28A0092B-C50C-407E-A947-70E740481C1C}">
              <a14:useLocalDpi xmlns:a14="http://schemas.microsoft.com/office/drawing/2010/main" val="0"/>
            </a:ext>
          </a:extLst>
        </a:blip>
        <a:srcRect b="26" r="8"/>
        <a:stretch>
          <a:fillRect/>
        </a:stretch>
      </xdr:blipFill>
      <xdr:spPr bwMode="auto">
        <a:xfrm>
          <a:off x="806720" y="103584374"/>
          <a:ext cx="1469754" cy="1476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523874</xdr:colOff>
      <xdr:row>331</xdr:row>
      <xdr:rowOff>28574</xdr:rowOff>
    </xdr:from>
    <xdr:to>
      <xdr:col>1</xdr:col>
      <xdr:colOff>1904999</xdr:colOff>
      <xdr:row>331</xdr:row>
      <xdr:rowOff>1245576</xdr:rowOff>
    </xdr:to>
    <xdr:pic>
      <xdr:nvPicPr>
        <xdr:cNvPr descr="Джемпер 296048" id="204" name="Picture 610"/>
        <xdr:cNvPicPr>
          <a:picLocks noChangeArrowheads="1" noChangeAspect="1"/>
        </xdr:cNvPicPr>
      </xdr:nvPicPr>
      <xdr:blipFill rotWithShape="1">
        <a:blip xmlns:r="http://schemas.openxmlformats.org/officeDocument/2006/relationships" cstate="print" r:embed="rId184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0"/>
        <a:stretch/>
      </xdr:blipFill>
      <xdr:spPr bwMode="auto">
        <a:xfrm>
          <a:off x="847724" y="105194099"/>
          <a:ext cx="1381125" cy="1228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150934</xdr:colOff>
      <xdr:row>332</xdr:row>
      <xdr:rowOff>19051</xdr:rowOff>
    </xdr:from>
    <xdr:to>
      <xdr:col>1</xdr:col>
      <xdr:colOff>1784239</xdr:colOff>
      <xdr:row>340</xdr:row>
      <xdr:rowOff>87923</xdr:rowOff>
    </xdr:to>
    <xdr:pic>
      <xdr:nvPicPr>
        <xdr:cNvPr descr="Футболка 322955" id="205" name="Picture 617"/>
        <xdr:cNvPicPr>
          <a:picLocks noChangeArrowheads="1" noChangeAspect="1"/>
        </xdr:cNvPicPr>
      </xdr:nvPicPr>
      <xdr:blipFill>
        <a:blip xmlns:r="http://schemas.openxmlformats.org/officeDocument/2006/relationships" cstate="print" r:embed="rId185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2" r="24"/>
        <a:stretch>
          <a:fillRect/>
        </a:stretch>
      </xdr:blipFill>
      <xdr:spPr bwMode="auto">
        <a:xfrm>
          <a:off x="473319" y="136387743"/>
          <a:ext cx="1633305" cy="19445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1760477</xdr:colOff>
      <xdr:row>332</xdr:row>
      <xdr:rowOff>121992</xdr:rowOff>
    </xdr:from>
    <xdr:to>
      <xdr:col>1</xdr:col>
      <xdr:colOff>3352295</xdr:colOff>
      <xdr:row>339</xdr:row>
      <xdr:rowOff>214311</xdr:rowOff>
    </xdr:to>
    <xdr:pic>
      <xdr:nvPicPr>
        <xdr:cNvPr descr="Футболка 322961" id="206" name="Picture 618"/>
        <xdr:cNvPicPr>
          <a:picLocks noChangeArrowheads="1" noChangeAspect="1"/>
        </xdr:cNvPicPr>
      </xdr:nvPicPr>
      <xdr:blipFill>
        <a:blip xmlns:r="http://schemas.openxmlformats.org/officeDocument/2006/relationships" cstate="print" r:embed="rId186">
          <a:extLst>
            <a:ext uri="{28A0092B-C50C-407E-A947-70E740481C1C}">
              <a14:useLocalDpi xmlns:a14="http://schemas.microsoft.com/office/drawing/2010/main" val="0"/>
            </a:ext>
          </a:extLst>
        </a:blip>
        <a:srcRect b="27" r="11"/>
        <a:stretch>
          <a:fillRect/>
        </a:stretch>
      </xdr:blipFill>
      <xdr:spPr bwMode="auto">
        <a:xfrm>
          <a:off x="2081946" y="132829055"/>
          <a:ext cx="1591818" cy="17591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133350</xdr:colOff>
      <xdr:row>268</xdr:row>
      <xdr:rowOff>114300</xdr:rowOff>
    </xdr:from>
    <xdr:to>
      <xdr:col>1</xdr:col>
      <xdr:colOff>1457325</xdr:colOff>
      <xdr:row>269</xdr:row>
      <xdr:rowOff>346563</xdr:rowOff>
    </xdr:to>
    <xdr:pic>
      <xdr:nvPicPr>
        <xdr:cNvPr id="180" name="Рисунок 18">
          <a:hlinkClick xmlns:r="http://schemas.openxmlformats.org/officeDocument/2006/relationships" r:id="rId187"/>
        </xdr:cNvPr>
        <xdr:cNvPicPr>
          <a:picLocks noChangeAspect="1"/>
        </xdr:cNvPicPr>
      </xdr:nvPicPr>
      <xdr:blipFill>
        <a:blip xmlns:r="http://schemas.openxmlformats.org/officeDocument/2006/relationships" cstate="print" r:embed="rId1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7200" y="50768250"/>
          <a:ext cx="13239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1695450</xdr:colOff>
      <xdr:row>268</xdr:row>
      <xdr:rowOff>38100</xdr:rowOff>
    </xdr:from>
    <xdr:to>
      <xdr:col>1</xdr:col>
      <xdr:colOff>2124075</xdr:colOff>
      <xdr:row>269</xdr:row>
      <xdr:rowOff>365613</xdr:rowOff>
    </xdr:to>
    <xdr:pic>
      <xdr:nvPicPr>
        <xdr:cNvPr id="194" name="Рисунок 19">
          <a:hlinkClick xmlns:r="http://schemas.openxmlformats.org/officeDocument/2006/relationships" r:id="rId189"/>
        </xdr:cNvPr>
        <xdr:cNvPicPr>
          <a:picLocks noChangeAspect="1"/>
        </xdr:cNvPicPr>
      </xdr:nvPicPr>
      <xdr:blipFill>
        <a:blip xmlns:r="http://schemas.openxmlformats.org/officeDocument/2006/relationships" cstate="print" r:embed="rId1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19300" y="50692050"/>
          <a:ext cx="428625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228600</xdr:colOff>
      <xdr:row>270</xdr:row>
      <xdr:rowOff>85725</xdr:rowOff>
    </xdr:from>
    <xdr:to>
      <xdr:col>1</xdr:col>
      <xdr:colOff>1390650</xdr:colOff>
      <xdr:row>271</xdr:row>
      <xdr:rowOff>247650</xdr:rowOff>
    </xdr:to>
    <xdr:pic>
      <xdr:nvPicPr>
        <xdr:cNvPr id="202" name="Рисунок 136738">
          <a:hlinkClick xmlns:r="http://schemas.openxmlformats.org/officeDocument/2006/relationships" r:id="rId191"/>
        </xdr:cNvPr>
        <xdr:cNvPicPr>
          <a:picLocks noChangeAspect="1"/>
        </xdr:cNvPicPr>
      </xdr:nvPicPr>
      <xdr:blipFill>
        <a:blip xmlns:r="http://schemas.openxmlformats.org/officeDocument/2006/relationships" cstate="print" r:embed="rId19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2450" y="51596925"/>
          <a:ext cx="1162050" cy="657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1457325</xdr:colOff>
      <xdr:row>270</xdr:row>
      <xdr:rowOff>19050</xdr:rowOff>
    </xdr:from>
    <xdr:to>
      <xdr:col>1</xdr:col>
      <xdr:colOff>2219325</xdr:colOff>
      <xdr:row>271</xdr:row>
      <xdr:rowOff>352425</xdr:rowOff>
    </xdr:to>
    <xdr:pic>
      <xdr:nvPicPr>
        <xdr:cNvPr id="207" name="Рисунок 136739">
          <a:hlinkClick xmlns:r="http://schemas.openxmlformats.org/officeDocument/2006/relationships" r:id="rId193"/>
        </xdr:cNvPr>
        <xdr:cNvPicPr>
          <a:picLocks noChangeAspect="1"/>
        </xdr:cNvPicPr>
      </xdr:nvPicPr>
      <xdr:blipFill>
        <a:blip xmlns:r="http://schemas.openxmlformats.org/officeDocument/2006/relationships" cstate="print" r:embed="rId19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81175" y="51530250"/>
          <a:ext cx="762000" cy="828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76933</xdr:colOff>
      <xdr:row>29</xdr:row>
      <xdr:rowOff>117231</xdr:rowOff>
    </xdr:from>
    <xdr:to>
      <xdr:col>1</xdr:col>
      <xdr:colOff>1458058</xdr:colOff>
      <xdr:row>29</xdr:row>
      <xdr:rowOff>1093910</xdr:rowOff>
    </xdr:to>
    <xdr:pic>
      <xdr:nvPicPr>
        <xdr:cNvPr id="208" name="Рисунок 30">
          <a:hlinkClick xmlns:r="http://schemas.openxmlformats.org/officeDocument/2006/relationships" r:id="rId195"/>
        </xdr:cNvPr>
        <xdr:cNvPicPr>
          <a:picLocks noChangeAspect="1"/>
        </xdr:cNvPicPr>
      </xdr:nvPicPr>
      <xdr:blipFill>
        <a:blip xmlns:r="http://schemas.openxmlformats.org/officeDocument/2006/relationships" cstate="print" r:embed="rId19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9318" y="14741769"/>
          <a:ext cx="1381125" cy="9766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2022964</xdr:colOff>
      <xdr:row>29</xdr:row>
      <xdr:rowOff>73270</xdr:rowOff>
    </xdr:from>
    <xdr:to>
      <xdr:col>1</xdr:col>
      <xdr:colOff>2634152</xdr:colOff>
      <xdr:row>29</xdr:row>
      <xdr:rowOff>1126149</xdr:rowOff>
    </xdr:to>
    <xdr:pic>
      <xdr:nvPicPr>
        <xdr:cNvPr id="209" name="Рисунок 136735">
          <a:hlinkClick xmlns:r="http://schemas.openxmlformats.org/officeDocument/2006/relationships" r:id="rId197"/>
        </xdr:cNvPr>
        <xdr:cNvPicPr>
          <a:picLocks noChangeAspect="1"/>
        </xdr:cNvPicPr>
      </xdr:nvPicPr>
      <xdr:blipFill>
        <a:blip xmlns:r="http://schemas.openxmlformats.org/officeDocument/2006/relationships" cstate="print" r:embed="rId19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45349" y="14697808"/>
          <a:ext cx="611188" cy="10528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48357</xdr:colOff>
      <xdr:row>95</xdr:row>
      <xdr:rowOff>131885</xdr:rowOff>
    </xdr:from>
    <xdr:to>
      <xdr:col>1</xdr:col>
      <xdr:colOff>1419957</xdr:colOff>
      <xdr:row>97</xdr:row>
      <xdr:rowOff>413971</xdr:rowOff>
    </xdr:to>
    <xdr:pic>
      <xdr:nvPicPr>
        <xdr:cNvPr id="210" name="Рисунок 2">
          <a:hlinkClick xmlns:r="http://schemas.openxmlformats.org/officeDocument/2006/relationships" r:id="rId199"/>
        </xdr:cNvPr>
        <xdr:cNvPicPr>
          <a:picLocks noChangeAspect="1"/>
        </xdr:cNvPicPr>
      </xdr:nvPicPr>
      <xdr:blipFill>
        <a:blip xmlns:r="http://schemas.openxmlformats.org/officeDocument/2006/relationships" cstate="print" r:embed="rId2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0742" y="39814500"/>
          <a:ext cx="1371600" cy="12785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2157046</xdr:colOff>
      <xdr:row>95</xdr:row>
      <xdr:rowOff>43961</xdr:rowOff>
    </xdr:from>
    <xdr:to>
      <xdr:col>1</xdr:col>
      <xdr:colOff>3128596</xdr:colOff>
      <xdr:row>97</xdr:row>
      <xdr:rowOff>444875</xdr:rowOff>
    </xdr:to>
    <xdr:pic>
      <xdr:nvPicPr>
        <xdr:cNvPr id="211" name="Рисунок 3">
          <a:hlinkClick xmlns:r="http://schemas.openxmlformats.org/officeDocument/2006/relationships" r:id="rId201"/>
        </xdr:cNvPr>
        <xdr:cNvPicPr>
          <a:picLocks noChangeAspect="1"/>
        </xdr:cNvPicPr>
      </xdr:nvPicPr>
      <xdr:blipFill>
        <a:blip xmlns:r="http://schemas.openxmlformats.org/officeDocument/2006/relationships" cstate="print" r:embed="rId20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79431" y="39726576"/>
          <a:ext cx="971550" cy="139737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752475</xdr:colOff>
      <xdr:row>288</xdr:row>
      <xdr:rowOff>59531</xdr:rowOff>
    </xdr:from>
    <xdr:to>
      <xdr:col>1</xdr:col>
      <xdr:colOff>2505075</xdr:colOff>
      <xdr:row>290</xdr:row>
      <xdr:rowOff>386717</xdr:rowOff>
    </xdr:to>
    <xdr:pic>
      <xdr:nvPicPr>
        <xdr:cNvPr id="212" name="Рисунок 211">
          <a:hlinkClick xmlns:r="http://schemas.openxmlformats.org/officeDocument/2006/relationships" r:id="rId203"/>
        </xdr:cNvPr>
        <xdr:cNvPicPr>
          <a:picLocks noChangeAspect="1"/>
        </xdr:cNvPicPr>
      </xdr:nvPicPr>
      <xdr:blipFill>
        <a:blip xmlns:r="http://schemas.openxmlformats.org/officeDocument/2006/relationships" cstate="print" r:embed="rId2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3944" y="115764469"/>
          <a:ext cx="1752600" cy="1160623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103</xdr:row>
      <xdr:rowOff>47623</xdr:rowOff>
    </xdr:from>
    <xdr:to>
      <xdr:col>1</xdr:col>
      <xdr:colOff>2362200</xdr:colOff>
      <xdr:row>107</xdr:row>
      <xdr:rowOff>238125</xdr:rowOff>
    </xdr:to>
    <xdr:pic macro="[1]!ZoomImage">
      <xdr:nvPicPr>
        <xdr:cNvPr id="155" name="Рисунок 1116"/>
        <xdr:cNvPicPr>
          <a:picLocks noChangeAspect="1"/>
        </xdr:cNvPicPr>
      </xdr:nvPicPr>
      <xdr:blipFill>
        <a:blip xmlns:r="http://schemas.openxmlformats.org/officeDocument/2006/relationships" cstate="print" r:embed="rId20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" y="45558073"/>
          <a:ext cx="2324100" cy="13335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66675</xdr:colOff>
      <xdr:row>108</xdr:row>
      <xdr:rowOff>47625</xdr:rowOff>
    </xdr:from>
    <xdr:to>
      <xdr:col>1</xdr:col>
      <xdr:colOff>1702219</xdr:colOff>
      <xdr:row>112</xdr:row>
      <xdr:rowOff>180973</xdr:rowOff>
    </xdr:to>
    <xdr:pic>
      <xdr:nvPicPr>
        <xdr:cNvPr id="156" name="Рисунок 155">
          <a:hlinkClick xmlns:r="http://schemas.openxmlformats.org/officeDocument/2006/relationships" r:id="rId206"/>
        </xdr:cNvPr>
        <xdr:cNvPicPr>
          <a:picLocks noChangeAspect="1"/>
        </xdr:cNvPicPr>
      </xdr:nvPicPr>
      <xdr:blipFill>
        <a:blip xmlns:r="http://schemas.openxmlformats.org/officeDocument/2006/relationships" cstate="print" r:embed="rId2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0525" y="46986825"/>
          <a:ext cx="1635544" cy="1619249"/>
        </a:xfrm>
        <a:prstGeom prst="rect">
          <a:avLst/>
        </a:prstGeom>
      </xdr:spPr>
    </xdr:pic>
    <xdr:clientData/>
  </xdr:twoCellAnchor>
  <xdr:twoCellAnchor editAs="oneCell">
    <xdr:from>
      <xdr:col>1</xdr:col>
      <xdr:colOff>1647825</xdr:colOff>
      <xdr:row>108</xdr:row>
      <xdr:rowOff>66675</xdr:rowOff>
    </xdr:from>
    <xdr:to>
      <xdr:col>1</xdr:col>
      <xdr:colOff>2898262</xdr:colOff>
      <xdr:row>112</xdr:row>
      <xdr:rowOff>214377</xdr:rowOff>
    </xdr:to>
    <xdr:pic>
      <xdr:nvPicPr>
        <xdr:cNvPr id="157" name="Рисунок 156">
          <a:hlinkClick xmlns:r="http://schemas.openxmlformats.org/officeDocument/2006/relationships" r:id="rId206"/>
        </xdr:cNvPr>
        <xdr:cNvPicPr>
          <a:picLocks noChangeAspect="1"/>
        </xdr:cNvPicPr>
      </xdr:nvPicPr>
      <xdr:blipFill>
        <a:blip xmlns:r="http://schemas.openxmlformats.org/officeDocument/2006/relationships" cstate="print" r:embed="rId2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1675" y="47005875"/>
          <a:ext cx="1250437" cy="1633603"/>
        </a:xfrm>
        <a:prstGeom prst="rect">
          <a:avLst/>
        </a:prstGeom>
      </xdr:spPr>
    </xdr:pic>
    <xdr:clientData/>
  </xdr:twoCellAnchor>
  <xdr:twoCellAnchor editAs="oneCell">
    <xdr:from>
      <xdr:col>1</xdr:col>
      <xdr:colOff>29308</xdr:colOff>
      <xdr:row>127</xdr:row>
      <xdr:rowOff>131884</xdr:rowOff>
    </xdr:from>
    <xdr:to>
      <xdr:col>1</xdr:col>
      <xdr:colOff>1622892</xdr:colOff>
      <xdr:row>128</xdr:row>
      <xdr:rowOff>995545</xdr:rowOff>
    </xdr:to>
    <xdr:pic>
      <xdr:nvPicPr>
        <xdr:cNvPr id="7" name="Рисунок 6"/>
        <xdr:cNvPicPr>
          <a:picLocks noChangeAspect="1"/>
        </xdr:cNvPicPr>
      </xdr:nvPicPr>
      <xdr:blipFill>
        <a:blip xmlns:r="http://schemas.openxmlformats.org/officeDocument/2006/relationships" cstate="print" r:embed="rId209"/>
        <a:stretch>
          <a:fillRect/>
        </a:stretch>
      </xdr:blipFill>
      <xdr:spPr>
        <a:xfrm>
          <a:off x="351693" y="62630538"/>
          <a:ext cx="1593584" cy="1861038"/>
        </a:xfrm>
        <a:prstGeom prst="rect">
          <a:avLst/>
        </a:prstGeom>
      </xdr:spPr>
    </xdr:pic>
    <xdr:clientData/>
  </xdr:twoCellAnchor>
  <xdr:twoCellAnchor editAs="oneCell">
    <xdr:from>
      <xdr:col>1</xdr:col>
      <xdr:colOff>1450732</xdr:colOff>
      <xdr:row>127</xdr:row>
      <xdr:rowOff>175845</xdr:rowOff>
    </xdr:from>
    <xdr:to>
      <xdr:col>1</xdr:col>
      <xdr:colOff>2893965</xdr:colOff>
      <xdr:row>128</xdr:row>
      <xdr:rowOff>951583</xdr:rowOff>
    </xdr:to>
    <xdr:pic>
      <xdr:nvPicPr>
        <xdr:cNvPr id="8" name="Рисунок 7"/>
        <xdr:cNvPicPr>
          <a:picLocks noChangeAspect="1"/>
        </xdr:cNvPicPr>
      </xdr:nvPicPr>
      <xdr:blipFill>
        <a:blip xmlns:r="http://schemas.openxmlformats.org/officeDocument/2006/relationships" cstate="print" r:embed="rId210"/>
        <a:stretch>
          <a:fillRect/>
        </a:stretch>
      </xdr:blipFill>
      <xdr:spPr>
        <a:xfrm>
          <a:off x="1773117" y="62674499"/>
          <a:ext cx="1443233" cy="1773115"/>
        </a:xfrm>
        <a:prstGeom prst="rect">
          <a:avLst/>
        </a:prstGeom>
      </xdr:spPr>
    </xdr:pic>
    <xdr:clientData/>
  </xdr:twoCellAnchor>
  <xdr:twoCellAnchor editAs="oneCell">
    <xdr:from>
      <xdr:col>1</xdr:col>
      <xdr:colOff>43961</xdr:colOff>
      <xdr:row>129</xdr:row>
      <xdr:rowOff>175847</xdr:rowOff>
    </xdr:from>
    <xdr:to>
      <xdr:col>1</xdr:col>
      <xdr:colOff>1732699</xdr:colOff>
      <xdr:row>132</xdr:row>
      <xdr:rowOff>339411</xdr:rowOff>
    </xdr:to>
    <xdr:pic>
      <xdr:nvPicPr>
        <xdr:cNvPr id="9" name="Рисунок 8"/>
        <xdr:cNvPicPr>
          <a:picLocks noChangeAspect="1"/>
        </xdr:cNvPicPr>
      </xdr:nvPicPr>
      <xdr:blipFill>
        <a:blip xmlns:r="http://schemas.openxmlformats.org/officeDocument/2006/relationships" cstate="print" r:embed="rId211"/>
        <a:stretch>
          <a:fillRect/>
        </a:stretch>
      </xdr:blipFill>
      <xdr:spPr>
        <a:xfrm>
          <a:off x="366346" y="64799309"/>
          <a:ext cx="1688738" cy="1658256"/>
        </a:xfrm>
        <a:prstGeom prst="rect">
          <a:avLst/>
        </a:prstGeom>
      </xdr:spPr>
    </xdr:pic>
    <xdr:clientData/>
  </xdr:twoCellAnchor>
  <xdr:twoCellAnchor editAs="oneCell">
    <xdr:from>
      <xdr:col>1</xdr:col>
      <xdr:colOff>1611922</xdr:colOff>
      <xdr:row>129</xdr:row>
      <xdr:rowOff>87923</xdr:rowOff>
    </xdr:from>
    <xdr:to>
      <xdr:col>1</xdr:col>
      <xdr:colOff>2995834</xdr:colOff>
      <xdr:row>132</xdr:row>
      <xdr:rowOff>324645</xdr:rowOff>
    </xdr:to>
    <xdr:pic>
      <xdr:nvPicPr>
        <xdr:cNvPr id="10" name="Рисунок 9"/>
        <xdr:cNvPicPr>
          <a:picLocks noChangeAspect="1"/>
        </xdr:cNvPicPr>
      </xdr:nvPicPr>
      <xdr:blipFill>
        <a:blip xmlns:r="http://schemas.openxmlformats.org/officeDocument/2006/relationships" cstate="print" r:embed="rId212"/>
        <a:stretch>
          <a:fillRect/>
        </a:stretch>
      </xdr:blipFill>
      <xdr:spPr>
        <a:xfrm>
          <a:off x="1934307" y="64711385"/>
          <a:ext cx="1383912" cy="1731414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190500</xdr:colOff>
      <xdr:row>188</xdr:row>
      <xdr:rowOff>117231</xdr:rowOff>
    </xdr:from>
    <xdr:to>
      <xdr:col>1</xdr:col>
      <xdr:colOff>1659763</xdr:colOff>
      <xdr:row>191</xdr:row>
      <xdr:rowOff>329566</xdr:rowOff>
    </xdr:to>
    <xdr:pic>
      <xdr:nvPicPr>
        <xdr:cNvPr id="11" name="Рисунок 10"/>
        <xdr:cNvPicPr>
          <a:picLocks noChangeAspect="1"/>
        </xdr:cNvPicPr>
      </xdr:nvPicPr>
      <xdr:blipFill>
        <a:blip xmlns:r="http://schemas.openxmlformats.org/officeDocument/2006/relationships" cstate="print" r:embed="rId213"/>
        <a:stretch>
          <a:fillRect/>
        </a:stretch>
      </xdr:blipFill>
      <xdr:spPr>
        <a:xfrm>
          <a:off x="512885" y="83673462"/>
          <a:ext cx="1469263" cy="1707028"/>
        </a:xfrm>
        <a:prstGeom prst="rect">
          <a:avLst/>
        </a:prstGeom>
      </xdr:spPr>
    </xdr:pic>
    <xdr:clientData/>
  </xdr:twoCellAnchor>
  <xdr:twoCellAnchor editAs="oneCell">
    <xdr:from>
      <xdr:col>1</xdr:col>
      <xdr:colOff>1992924</xdr:colOff>
      <xdr:row>188</xdr:row>
      <xdr:rowOff>146538</xdr:rowOff>
    </xdr:from>
    <xdr:to>
      <xdr:col>1</xdr:col>
      <xdr:colOff>3023237</xdr:colOff>
      <xdr:row>191</xdr:row>
      <xdr:rowOff>389356</xdr:rowOff>
    </xdr:to>
    <xdr:pic>
      <xdr:nvPicPr>
        <xdr:cNvPr id="12" name="Рисунок 11"/>
        <xdr:cNvPicPr>
          <a:picLocks noChangeAspect="1"/>
        </xdr:cNvPicPr>
      </xdr:nvPicPr>
      <xdr:blipFill>
        <a:blip xmlns:r="http://schemas.openxmlformats.org/officeDocument/2006/relationships" cstate="print" r:embed="rId214"/>
        <a:stretch>
          <a:fillRect/>
        </a:stretch>
      </xdr:blipFill>
      <xdr:spPr>
        <a:xfrm>
          <a:off x="2315309" y="83702769"/>
          <a:ext cx="1030313" cy="1737511"/>
        </a:xfrm>
        <a:prstGeom prst="rect">
          <a:avLst/>
        </a:prstGeom>
      </xdr:spPr>
    </xdr:pic>
    <xdr:clientData/>
  </xdr:twoCellAnchor>
  <xdr:twoCellAnchor editAs="oneCell">
    <xdr:from>
      <xdr:col>1</xdr:col>
      <xdr:colOff>102577</xdr:colOff>
      <xdr:row>515</xdr:row>
      <xdr:rowOff>146539</xdr:rowOff>
    </xdr:from>
    <xdr:to>
      <xdr:col>1</xdr:col>
      <xdr:colOff>1509346</xdr:colOff>
      <xdr:row>517</xdr:row>
      <xdr:rowOff>402217</xdr:rowOff>
    </xdr:to>
    <xdr:pic>
      <xdr:nvPicPr>
        <xdr:cNvPr id="15" name="Рисунок 14"/>
        <xdr:cNvPicPr>
          <a:picLocks noChangeAspect="1"/>
        </xdr:cNvPicPr>
      </xdr:nvPicPr>
      <xdr:blipFill>
        <a:blip xmlns:r="http://schemas.openxmlformats.org/officeDocument/2006/relationships" cstate="print" r:embed="rId215"/>
        <a:stretch>
          <a:fillRect/>
        </a:stretch>
      </xdr:blipFill>
      <xdr:spPr>
        <a:xfrm>
          <a:off x="424962" y="153762808"/>
          <a:ext cx="1406769" cy="1310754"/>
        </a:xfrm>
        <a:prstGeom prst="rect">
          <a:avLst/>
        </a:prstGeom>
      </xdr:spPr>
    </xdr:pic>
    <xdr:clientData/>
  </xdr:twoCellAnchor>
  <xdr:twoCellAnchor editAs="oneCell">
    <xdr:from>
      <xdr:col>1</xdr:col>
      <xdr:colOff>1626578</xdr:colOff>
      <xdr:row>515</xdr:row>
      <xdr:rowOff>146539</xdr:rowOff>
    </xdr:from>
    <xdr:to>
      <xdr:col>1</xdr:col>
      <xdr:colOff>3048000</xdr:colOff>
      <xdr:row>517</xdr:row>
      <xdr:rowOff>337040</xdr:rowOff>
    </xdr:to>
    <xdr:pic>
      <xdr:nvPicPr>
        <xdr:cNvPr id="16" name="Рисунок 15"/>
        <xdr:cNvPicPr>
          <a:picLocks noChangeAspect="1"/>
        </xdr:cNvPicPr>
      </xdr:nvPicPr>
      <xdr:blipFill>
        <a:blip xmlns:r="http://schemas.openxmlformats.org/officeDocument/2006/relationships" cstate="print" r:embed="rId216"/>
        <a:stretch>
          <a:fillRect/>
        </a:stretch>
      </xdr:blipFill>
      <xdr:spPr>
        <a:xfrm>
          <a:off x="1948963" y="153762808"/>
          <a:ext cx="1421422" cy="1245577"/>
        </a:xfrm>
        <a:prstGeom prst="rect">
          <a:avLst/>
        </a:prstGeom>
      </xdr:spPr>
    </xdr:pic>
    <xdr:clientData/>
  </xdr:twoCellAnchor>
  <xdr:twoCellAnchor editAs="oneCell">
    <xdr:from>
      <xdr:col>1</xdr:col>
      <xdr:colOff>433204</xdr:colOff>
      <xdr:row>343</xdr:row>
      <xdr:rowOff>76017</xdr:rowOff>
    </xdr:from>
    <xdr:to>
      <xdr:col>1</xdr:col>
      <xdr:colOff>2416968</xdr:colOff>
      <xdr:row>344</xdr:row>
      <xdr:rowOff>672562</xdr:rowOff>
    </xdr:to>
    <xdr:pic>
      <xdr:nvPicPr>
        <xdr:cNvPr id="17" name="Рисунок 16"/>
        <xdr:cNvPicPr>
          <a:picLocks noChangeAspect="1"/>
        </xdr:cNvPicPr>
      </xdr:nvPicPr>
      <xdr:blipFill>
        <a:blip xmlns:r="http://schemas.openxmlformats.org/officeDocument/2006/relationships" cstate="print" r:embed="rId217"/>
        <a:stretch>
          <a:fillRect/>
        </a:stretch>
      </xdr:blipFill>
      <xdr:spPr>
        <a:xfrm>
          <a:off x="754673" y="124389173"/>
          <a:ext cx="1983764" cy="1382357"/>
        </a:xfrm>
        <a:prstGeom prst="rect">
          <a:avLst/>
        </a:prstGeom>
      </xdr:spPr>
    </xdr:pic>
    <xdr:clientData/>
  </xdr:twoCellAnchor>
  <xdr:twoCellAnchor editAs="oneCell">
    <xdr:from>
      <xdr:col>1</xdr:col>
      <xdr:colOff>899381</xdr:colOff>
      <xdr:row>345</xdr:row>
      <xdr:rowOff>47625</xdr:rowOff>
    </xdr:from>
    <xdr:to>
      <xdr:col>1</xdr:col>
      <xdr:colOff>2202657</xdr:colOff>
      <xdr:row>346</xdr:row>
      <xdr:rowOff>404248</xdr:rowOff>
    </xdr:to>
    <xdr:pic>
      <xdr:nvPicPr>
        <xdr:cNvPr id="20" name="Рисунок 19"/>
        <xdr:cNvPicPr>
          <a:picLocks noChangeAspect="1"/>
        </xdr:cNvPicPr>
      </xdr:nvPicPr>
      <xdr:blipFill>
        <a:blip xmlns:r="http://schemas.openxmlformats.org/officeDocument/2006/relationships" cstate="print" r:embed="rId218"/>
        <a:stretch>
          <a:fillRect/>
        </a:stretch>
      </xdr:blipFill>
      <xdr:spPr>
        <a:xfrm>
          <a:off x="1220850" y="125932406"/>
          <a:ext cx="1303276" cy="856685"/>
        </a:xfrm>
        <a:prstGeom prst="rect">
          <a:avLst/>
        </a:prstGeom>
      </xdr:spPr>
    </xdr:pic>
    <xdr:clientData/>
  </xdr:twoCellAnchor>
  <xdr:twoCellAnchor editAs="oneCell">
    <xdr:from>
      <xdr:col>1</xdr:col>
      <xdr:colOff>337039</xdr:colOff>
      <xdr:row>367</xdr:row>
      <xdr:rowOff>73269</xdr:rowOff>
    </xdr:from>
    <xdr:to>
      <xdr:col>1</xdr:col>
      <xdr:colOff>2422052</xdr:colOff>
      <xdr:row>369</xdr:row>
      <xdr:rowOff>487455</xdr:rowOff>
    </xdr:to>
    <xdr:pic>
      <xdr:nvPicPr>
        <xdr:cNvPr id="22" name="Рисунок 21"/>
        <xdr:cNvPicPr>
          <a:picLocks noChangeAspect="1"/>
        </xdr:cNvPicPr>
      </xdr:nvPicPr>
      <xdr:blipFill>
        <a:blip xmlns:r="http://schemas.openxmlformats.org/officeDocument/2006/relationships" cstate="print" r:embed="rId219"/>
        <a:stretch>
          <a:fillRect/>
        </a:stretch>
      </xdr:blipFill>
      <xdr:spPr>
        <a:xfrm>
          <a:off x="659424" y="147447000"/>
          <a:ext cx="2085013" cy="1469263"/>
        </a:xfrm>
        <a:prstGeom prst="rect">
          <a:avLst/>
        </a:prstGeom>
      </xdr:spPr>
    </xdr:pic>
    <xdr:clientData/>
  </xdr:twoCellAnchor>
  <xdr:twoCellAnchor editAs="oneCell">
    <xdr:from>
      <xdr:col>1</xdr:col>
      <xdr:colOff>31139</xdr:colOff>
      <xdr:row>370</xdr:row>
      <xdr:rowOff>164857</xdr:rowOff>
    </xdr:from>
    <xdr:to>
      <xdr:col>1</xdr:col>
      <xdr:colOff>1982252</xdr:colOff>
      <xdr:row>373</xdr:row>
      <xdr:rowOff>238126</xdr:rowOff>
    </xdr:to>
    <xdr:pic>
      <xdr:nvPicPr>
        <xdr:cNvPr id="23" name="Рисунок 22"/>
        <xdr:cNvPicPr>
          <a:picLocks noChangeAspect="1"/>
        </xdr:cNvPicPr>
      </xdr:nvPicPr>
      <xdr:blipFill>
        <a:blip xmlns:r="http://schemas.openxmlformats.org/officeDocument/2006/relationships" cstate="print" r:embed="rId220"/>
        <a:stretch>
          <a:fillRect/>
        </a:stretch>
      </xdr:blipFill>
      <xdr:spPr>
        <a:xfrm>
          <a:off x="352608" y="150957513"/>
          <a:ext cx="1951113" cy="1287707"/>
        </a:xfrm>
        <a:prstGeom prst="rect">
          <a:avLst/>
        </a:prstGeom>
      </xdr:spPr>
    </xdr:pic>
    <xdr:clientData/>
  </xdr:twoCellAnchor>
  <xdr:twoCellAnchor editAs="oneCell">
    <xdr:from>
      <xdr:col>1</xdr:col>
      <xdr:colOff>1966364</xdr:colOff>
      <xdr:row>370</xdr:row>
      <xdr:rowOff>55869</xdr:rowOff>
    </xdr:from>
    <xdr:to>
      <xdr:col>1</xdr:col>
      <xdr:colOff>3275441</xdr:colOff>
      <xdr:row>373</xdr:row>
      <xdr:rowOff>378253</xdr:rowOff>
    </xdr:to>
    <xdr:pic>
      <xdr:nvPicPr>
        <xdr:cNvPr id="24" name="Рисунок 23"/>
        <xdr:cNvPicPr>
          <a:picLocks noChangeAspect="1"/>
        </xdr:cNvPicPr>
      </xdr:nvPicPr>
      <xdr:blipFill>
        <a:blip xmlns:r="http://schemas.openxmlformats.org/officeDocument/2006/relationships" cstate="print" r:embed="rId221"/>
        <a:stretch>
          <a:fillRect/>
        </a:stretch>
      </xdr:blipFill>
      <xdr:spPr>
        <a:xfrm>
          <a:off x="2287833" y="150848525"/>
          <a:ext cx="1309077" cy="1536822"/>
        </a:xfrm>
        <a:prstGeom prst="rect">
          <a:avLst/>
        </a:prstGeom>
      </xdr:spPr>
    </xdr:pic>
    <xdr:clientData/>
  </xdr:twoCellAnchor>
  <xdr:twoCellAnchor editAs="oneCell">
    <xdr:from>
      <xdr:col>1</xdr:col>
      <xdr:colOff>16119</xdr:colOff>
      <xdr:row>490</xdr:row>
      <xdr:rowOff>120162</xdr:rowOff>
    </xdr:from>
    <xdr:to>
      <xdr:col>1</xdr:col>
      <xdr:colOff>2343235</xdr:colOff>
      <xdr:row>493</xdr:row>
      <xdr:rowOff>266700</xdr:rowOff>
    </xdr:to>
    <xdr:pic>
      <xdr:nvPicPr>
        <xdr:cNvPr id="26" name="Рисунок 25"/>
        <xdr:cNvPicPr>
          <a:picLocks noChangeAspect="1"/>
        </xdr:cNvPicPr>
      </xdr:nvPicPr>
      <xdr:blipFill>
        <a:blip xmlns:r="http://schemas.openxmlformats.org/officeDocument/2006/relationships" cstate="print" r:embed="rId222"/>
        <a:stretch>
          <a:fillRect/>
        </a:stretch>
      </xdr:blipFill>
      <xdr:spPr>
        <a:xfrm>
          <a:off x="339969" y="209689212"/>
          <a:ext cx="2327116" cy="1575288"/>
        </a:xfrm>
        <a:prstGeom prst="rect">
          <a:avLst/>
        </a:prstGeom>
      </xdr:spPr>
    </xdr:pic>
    <xdr:clientData/>
  </xdr:twoCellAnchor>
  <xdr:twoCellAnchor editAs="oneCell">
    <xdr:from>
      <xdr:col>1</xdr:col>
      <xdr:colOff>2247900</xdr:colOff>
      <xdr:row>490</xdr:row>
      <xdr:rowOff>332643</xdr:rowOff>
    </xdr:from>
    <xdr:to>
      <xdr:col>1</xdr:col>
      <xdr:colOff>3353424</xdr:colOff>
      <xdr:row>493</xdr:row>
      <xdr:rowOff>332642</xdr:rowOff>
    </xdr:to>
    <xdr:pic>
      <xdr:nvPicPr>
        <xdr:cNvPr id="30" name="Рисунок 29"/>
        <xdr:cNvPicPr>
          <a:picLocks noChangeAspect="1"/>
        </xdr:cNvPicPr>
      </xdr:nvPicPr>
      <xdr:blipFill>
        <a:blip xmlns:r="http://schemas.openxmlformats.org/officeDocument/2006/relationships" cstate="print" r:embed="rId223"/>
        <a:stretch>
          <a:fillRect/>
        </a:stretch>
      </xdr:blipFill>
      <xdr:spPr>
        <a:xfrm>
          <a:off x="2571750" y="209901693"/>
          <a:ext cx="1105524" cy="1428749"/>
        </a:xfrm>
        <a:prstGeom prst="rect">
          <a:avLst/>
        </a:prstGeom>
      </xdr:spPr>
    </xdr:pic>
    <xdr:clientData/>
  </xdr:twoCellAnchor>
  <xdr:twoCellAnchor editAs="oneCell">
    <xdr:from>
      <xdr:col>1</xdr:col>
      <xdr:colOff>2095500</xdr:colOff>
      <xdr:row>610</xdr:row>
      <xdr:rowOff>29307</xdr:rowOff>
    </xdr:from>
    <xdr:to>
      <xdr:col>1</xdr:col>
      <xdr:colOff>3223846</xdr:colOff>
      <xdr:row>613</xdr:row>
      <xdr:rowOff>385023</xdr:rowOff>
    </xdr:to>
    <xdr:pic>
      <xdr:nvPicPr>
        <xdr:cNvPr id="31" name="Рисунок 30"/>
        <xdr:cNvPicPr>
          <a:picLocks noChangeAspect="1"/>
        </xdr:cNvPicPr>
      </xdr:nvPicPr>
      <xdr:blipFill>
        <a:blip xmlns:r="http://schemas.openxmlformats.org/officeDocument/2006/relationships" cstate="print" r:embed="rId224"/>
        <a:stretch>
          <a:fillRect/>
        </a:stretch>
      </xdr:blipFill>
      <xdr:spPr>
        <a:xfrm>
          <a:off x="2417885" y="183099807"/>
          <a:ext cx="1128346" cy="1630601"/>
        </a:xfrm>
        <a:prstGeom prst="rect">
          <a:avLst/>
        </a:prstGeom>
      </xdr:spPr>
    </xdr:pic>
    <xdr:clientData/>
  </xdr:twoCellAnchor>
  <xdr:twoCellAnchor editAs="oneCell">
    <xdr:from>
      <xdr:col>1</xdr:col>
      <xdr:colOff>58615</xdr:colOff>
      <xdr:row>610</xdr:row>
      <xdr:rowOff>117232</xdr:rowOff>
    </xdr:from>
    <xdr:to>
      <xdr:col>1</xdr:col>
      <xdr:colOff>1450730</xdr:colOff>
      <xdr:row>613</xdr:row>
      <xdr:rowOff>287224</xdr:rowOff>
    </xdr:to>
    <xdr:pic>
      <xdr:nvPicPr>
        <xdr:cNvPr id="236768" name="Рисунок 236767"/>
        <xdr:cNvPicPr>
          <a:picLocks noChangeAspect="1"/>
        </xdr:cNvPicPr>
      </xdr:nvPicPr>
      <xdr:blipFill>
        <a:blip xmlns:r="http://schemas.openxmlformats.org/officeDocument/2006/relationships" cstate="print" r:embed="rId225"/>
        <a:stretch>
          <a:fillRect/>
        </a:stretch>
      </xdr:blipFill>
      <xdr:spPr>
        <a:xfrm>
          <a:off x="381000" y="183187732"/>
          <a:ext cx="1392115" cy="1444877"/>
        </a:xfrm>
        <a:prstGeom prst="rect">
          <a:avLst/>
        </a:prstGeom>
      </xdr:spPr>
    </xdr:pic>
    <xdr:clientData/>
  </xdr:twoCellAnchor>
  <xdr:twoCellAnchor editAs="oneCell">
    <xdr:from>
      <xdr:col>1</xdr:col>
      <xdr:colOff>366345</xdr:colOff>
      <xdr:row>614</xdr:row>
      <xdr:rowOff>82061</xdr:rowOff>
    </xdr:from>
    <xdr:to>
      <xdr:col>1</xdr:col>
      <xdr:colOff>2993949</xdr:colOff>
      <xdr:row>617</xdr:row>
      <xdr:rowOff>434618</xdr:rowOff>
    </xdr:to>
    <xdr:pic>
      <xdr:nvPicPr>
        <xdr:cNvPr id="236769" name="Рисунок 236768"/>
        <xdr:cNvPicPr>
          <a:picLocks noChangeAspect="1"/>
        </xdr:cNvPicPr>
      </xdr:nvPicPr>
      <xdr:blipFill>
        <a:blip xmlns:r="http://schemas.openxmlformats.org/officeDocument/2006/relationships" cstate="print" r:embed="rId226"/>
        <a:stretch>
          <a:fillRect/>
        </a:stretch>
      </xdr:blipFill>
      <xdr:spPr>
        <a:xfrm>
          <a:off x="690195" y="255752111"/>
          <a:ext cx="2627604" cy="1895607"/>
        </a:xfrm>
        <a:prstGeom prst="rect">
          <a:avLst/>
        </a:prstGeom>
      </xdr:spPr>
    </xdr:pic>
    <xdr:clientData/>
  </xdr:twoCellAnchor>
  <xdr:twoCellAnchor editAs="oneCell">
    <xdr:from>
      <xdr:col>1</xdr:col>
      <xdr:colOff>320554</xdr:colOff>
      <xdr:row>618</xdr:row>
      <xdr:rowOff>82428</xdr:rowOff>
    </xdr:from>
    <xdr:to>
      <xdr:col>1</xdr:col>
      <xdr:colOff>3142438</xdr:colOff>
      <xdr:row>621</xdr:row>
      <xdr:rowOff>463428</xdr:rowOff>
    </xdr:to>
    <xdr:pic>
      <xdr:nvPicPr>
        <xdr:cNvPr id="236770" name="Рисунок 236769"/>
        <xdr:cNvPicPr>
          <a:picLocks noChangeAspect="1"/>
        </xdr:cNvPicPr>
      </xdr:nvPicPr>
      <xdr:blipFill>
        <a:blip xmlns:r="http://schemas.openxmlformats.org/officeDocument/2006/relationships" cstate="print" r:embed="rId227"/>
        <a:stretch>
          <a:fillRect/>
        </a:stretch>
      </xdr:blipFill>
      <xdr:spPr>
        <a:xfrm>
          <a:off x="642023" y="254007022"/>
          <a:ext cx="2821884" cy="1988344"/>
        </a:xfrm>
        <a:prstGeom prst="rect">
          <a:avLst/>
        </a:prstGeom>
      </xdr:spPr>
    </xdr:pic>
    <xdr:clientData/>
  </xdr:twoCellAnchor>
  <xdr:twoCellAnchor editAs="oneCell">
    <xdr:from>
      <xdr:col>1</xdr:col>
      <xdr:colOff>73270</xdr:colOff>
      <xdr:row>135</xdr:row>
      <xdr:rowOff>87924</xdr:rowOff>
    </xdr:from>
    <xdr:to>
      <xdr:col>1</xdr:col>
      <xdr:colOff>2066556</xdr:colOff>
      <xdr:row>139</xdr:row>
      <xdr:rowOff>73270</xdr:rowOff>
    </xdr:to>
    <xdr:pic>
      <xdr:nvPicPr>
        <xdr:cNvPr id="236771" name="Рисунок 236770"/>
        <xdr:cNvPicPr>
          <a:picLocks noChangeAspect="1"/>
        </xdr:cNvPicPr>
      </xdr:nvPicPr>
      <xdr:blipFill>
        <a:blip xmlns:r="http://schemas.openxmlformats.org/officeDocument/2006/relationships" cstate="print" r:embed="rId228"/>
        <a:stretch>
          <a:fillRect/>
        </a:stretch>
      </xdr:blipFill>
      <xdr:spPr>
        <a:xfrm>
          <a:off x="395655" y="69488539"/>
          <a:ext cx="1993286" cy="1099038"/>
        </a:xfrm>
        <a:prstGeom prst="rect">
          <a:avLst/>
        </a:prstGeom>
      </xdr:spPr>
    </xdr:pic>
    <xdr:clientData/>
  </xdr:twoCellAnchor>
  <xdr:twoCellAnchor editAs="oneCell">
    <xdr:from>
      <xdr:col>1</xdr:col>
      <xdr:colOff>2359270</xdr:colOff>
      <xdr:row>135</xdr:row>
      <xdr:rowOff>51721</xdr:rowOff>
    </xdr:from>
    <xdr:to>
      <xdr:col>1</xdr:col>
      <xdr:colOff>3054974</xdr:colOff>
      <xdr:row>139</xdr:row>
      <xdr:rowOff>95683</xdr:rowOff>
    </xdr:to>
    <xdr:pic>
      <xdr:nvPicPr>
        <xdr:cNvPr id="236772" name="Рисунок 236771"/>
        <xdr:cNvPicPr>
          <a:picLocks noChangeAspect="1"/>
        </xdr:cNvPicPr>
      </xdr:nvPicPr>
      <xdr:blipFill>
        <a:blip xmlns:r="http://schemas.openxmlformats.org/officeDocument/2006/relationships" cstate="print" r:embed="rId229"/>
        <a:stretch>
          <a:fillRect/>
        </a:stretch>
      </xdr:blipFill>
      <xdr:spPr>
        <a:xfrm>
          <a:off x="2684241" y="56305250"/>
          <a:ext cx="695704" cy="1164551"/>
        </a:xfrm>
        <a:prstGeom prst="rect">
          <a:avLst/>
        </a:prstGeom>
      </xdr:spPr>
    </xdr:pic>
    <xdr:clientData/>
  </xdr:twoCellAnchor>
  <xdr:twoCellAnchor editAs="oneCell">
    <xdr:from>
      <xdr:col>1</xdr:col>
      <xdr:colOff>527538</xdr:colOff>
      <xdr:row>134</xdr:row>
      <xdr:rowOff>102578</xdr:rowOff>
    </xdr:from>
    <xdr:to>
      <xdr:col>1</xdr:col>
      <xdr:colOff>2329961</xdr:colOff>
      <xdr:row>134</xdr:row>
      <xdr:rowOff>1171891</xdr:rowOff>
    </xdr:to>
    <xdr:pic>
      <xdr:nvPicPr>
        <xdr:cNvPr id="236773" name="Рисунок 236772"/>
        <xdr:cNvPicPr>
          <a:picLocks noChangeAspect="1"/>
        </xdr:cNvPicPr>
      </xdr:nvPicPr>
      <xdr:blipFill>
        <a:blip xmlns:r="http://schemas.openxmlformats.org/officeDocument/2006/relationships" cstate="print" r:embed="rId230"/>
        <a:stretch>
          <a:fillRect/>
        </a:stretch>
      </xdr:blipFill>
      <xdr:spPr>
        <a:xfrm>
          <a:off x="849923" y="68462770"/>
          <a:ext cx="1802423" cy="1069313"/>
        </a:xfrm>
        <a:prstGeom prst="rect">
          <a:avLst/>
        </a:prstGeom>
      </xdr:spPr>
    </xdr:pic>
    <xdr:clientData/>
  </xdr:twoCellAnchor>
  <xdr:twoCellAnchor editAs="oneCell">
    <xdr:from>
      <xdr:col>1</xdr:col>
      <xdr:colOff>293078</xdr:colOff>
      <xdr:row>192</xdr:row>
      <xdr:rowOff>73269</xdr:rowOff>
    </xdr:from>
    <xdr:to>
      <xdr:col>1</xdr:col>
      <xdr:colOff>1407381</xdr:colOff>
      <xdr:row>195</xdr:row>
      <xdr:rowOff>351690</xdr:rowOff>
    </xdr:to>
    <xdr:pic>
      <xdr:nvPicPr>
        <xdr:cNvPr id="236774" name="Рисунок 236773"/>
        <xdr:cNvPicPr>
          <a:picLocks noChangeAspect="1"/>
        </xdr:cNvPicPr>
      </xdr:nvPicPr>
      <xdr:blipFill>
        <a:blip xmlns:r="http://schemas.openxmlformats.org/officeDocument/2006/relationships" cstate="print" r:embed="rId231"/>
        <a:stretch>
          <a:fillRect/>
        </a:stretch>
      </xdr:blipFill>
      <xdr:spPr>
        <a:xfrm>
          <a:off x="615463" y="87967038"/>
          <a:ext cx="1114303" cy="1465384"/>
        </a:xfrm>
        <a:prstGeom prst="rect">
          <a:avLst/>
        </a:prstGeom>
      </xdr:spPr>
    </xdr:pic>
    <xdr:clientData/>
  </xdr:twoCellAnchor>
  <xdr:twoCellAnchor editAs="oneCell">
    <xdr:from>
      <xdr:col>1</xdr:col>
      <xdr:colOff>2432540</xdr:colOff>
      <xdr:row>192</xdr:row>
      <xdr:rowOff>29307</xdr:rowOff>
    </xdr:from>
    <xdr:to>
      <xdr:col>1</xdr:col>
      <xdr:colOff>3341078</xdr:colOff>
      <xdr:row>195</xdr:row>
      <xdr:rowOff>297687</xdr:rowOff>
    </xdr:to>
    <xdr:pic>
      <xdr:nvPicPr>
        <xdr:cNvPr id="236775" name="Рисунок 236774"/>
        <xdr:cNvPicPr>
          <a:picLocks noChangeAspect="1"/>
        </xdr:cNvPicPr>
      </xdr:nvPicPr>
      <xdr:blipFill>
        <a:blip xmlns:r="http://schemas.openxmlformats.org/officeDocument/2006/relationships" cstate="print" r:embed="rId232"/>
        <a:stretch>
          <a:fillRect/>
        </a:stretch>
      </xdr:blipFill>
      <xdr:spPr>
        <a:xfrm>
          <a:off x="2754925" y="87923076"/>
          <a:ext cx="908538" cy="1455343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190500</xdr:colOff>
      <xdr:row>98</xdr:row>
      <xdr:rowOff>58615</xdr:rowOff>
    </xdr:from>
    <xdr:to>
      <xdr:col>1</xdr:col>
      <xdr:colOff>1697544</xdr:colOff>
      <xdr:row>102</xdr:row>
      <xdr:rowOff>234461</xdr:rowOff>
    </xdr:to>
    <xdr:pic>
      <xdr:nvPicPr>
        <xdr:cNvPr id="236776" name="Рисунок 236775"/>
        <xdr:cNvPicPr>
          <a:picLocks noChangeAspect="1"/>
        </xdr:cNvPicPr>
      </xdr:nvPicPr>
      <xdr:blipFill>
        <a:blip xmlns:r="http://schemas.openxmlformats.org/officeDocument/2006/relationships" cstate="print" r:embed="rId233"/>
        <a:stretch>
          <a:fillRect/>
        </a:stretch>
      </xdr:blipFill>
      <xdr:spPr>
        <a:xfrm>
          <a:off x="512885" y="44562346"/>
          <a:ext cx="1507044" cy="1524000"/>
        </a:xfrm>
        <a:prstGeom prst="rect">
          <a:avLst/>
        </a:prstGeom>
      </xdr:spPr>
    </xdr:pic>
    <xdr:clientData/>
  </xdr:twoCellAnchor>
  <xdr:twoCellAnchor editAs="oneCell">
    <xdr:from>
      <xdr:col>1</xdr:col>
      <xdr:colOff>2020766</xdr:colOff>
      <xdr:row>98</xdr:row>
      <xdr:rowOff>58614</xdr:rowOff>
    </xdr:from>
    <xdr:to>
      <xdr:col>1</xdr:col>
      <xdr:colOff>3136144</xdr:colOff>
      <xdr:row>102</xdr:row>
      <xdr:rowOff>283364</xdr:rowOff>
    </xdr:to>
    <xdr:pic>
      <xdr:nvPicPr>
        <xdr:cNvPr id="236777" name="Рисунок 236776"/>
        <xdr:cNvPicPr>
          <a:picLocks noChangeAspect="1"/>
        </xdr:cNvPicPr>
      </xdr:nvPicPr>
      <xdr:blipFill>
        <a:blip xmlns:r="http://schemas.openxmlformats.org/officeDocument/2006/relationships" cstate="print" r:embed="rId234"/>
        <a:stretch>
          <a:fillRect/>
        </a:stretch>
      </xdr:blipFill>
      <xdr:spPr>
        <a:xfrm>
          <a:off x="2344616" y="38939664"/>
          <a:ext cx="1115378" cy="1596350"/>
        </a:xfrm>
        <a:prstGeom prst="rect">
          <a:avLst/>
        </a:prstGeom>
      </xdr:spPr>
    </xdr:pic>
    <xdr:clientData/>
  </xdr:twoCellAnchor>
  <xdr:twoCellAnchor editAs="oneCell">
    <xdr:from>
      <xdr:col>1</xdr:col>
      <xdr:colOff>102577</xdr:colOff>
      <xdr:row>141</xdr:row>
      <xdr:rowOff>73269</xdr:rowOff>
    </xdr:from>
    <xdr:to>
      <xdr:col>1</xdr:col>
      <xdr:colOff>1919653</xdr:colOff>
      <xdr:row>145</xdr:row>
      <xdr:rowOff>219808</xdr:rowOff>
    </xdr:to>
    <xdr:pic>
      <xdr:nvPicPr>
        <xdr:cNvPr id="236778" name="Рисунок 236777"/>
        <xdr:cNvPicPr>
          <a:picLocks noChangeAspect="1"/>
        </xdr:cNvPicPr>
      </xdr:nvPicPr>
      <xdr:blipFill>
        <a:blip xmlns:r="http://schemas.openxmlformats.org/officeDocument/2006/relationships" cstate="print" r:embed="rId235"/>
        <a:stretch>
          <a:fillRect/>
        </a:stretch>
      </xdr:blipFill>
      <xdr:spPr>
        <a:xfrm>
          <a:off x="424962" y="71862461"/>
          <a:ext cx="1817076" cy="1201616"/>
        </a:xfrm>
        <a:prstGeom prst="rect">
          <a:avLst/>
        </a:prstGeom>
      </xdr:spPr>
    </xdr:pic>
    <xdr:clientData/>
  </xdr:twoCellAnchor>
  <xdr:twoCellAnchor editAs="oneCell">
    <xdr:from>
      <xdr:col>1</xdr:col>
      <xdr:colOff>2239453</xdr:colOff>
      <xdr:row>141</xdr:row>
      <xdr:rowOff>58616</xdr:rowOff>
    </xdr:from>
    <xdr:to>
      <xdr:col>1</xdr:col>
      <xdr:colOff>3104730</xdr:colOff>
      <xdr:row>145</xdr:row>
      <xdr:rowOff>294863</xdr:rowOff>
    </xdr:to>
    <xdr:pic>
      <xdr:nvPicPr>
        <xdr:cNvPr id="236779" name="Рисунок 236778"/>
        <xdr:cNvPicPr>
          <a:picLocks noChangeAspect="1"/>
        </xdr:cNvPicPr>
      </xdr:nvPicPr>
      <xdr:blipFill>
        <a:blip xmlns:r="http://schemas.openxmlformats.org/officeDocument/2006/relationships" cstate="print" r:embed="rId236"/>
        <a:stretch>
          <a:fillRect/>
        </a:stretch>
      </xdr:blipFill>
      <xdr:spPr>
        <a:xfrm>
          <a:off x="2564424" y="58620557"/>
          <a:ext cx="865277" cy="1267188"/>
        </a:xfrm>
        <a:prstGeom prst="rect">
          <a:avLst/>
        </a:prstGeom>
      </xdr:spPr>
    </xdr:pic>
    <xdr:clientData/>
  </xdr:twoCellAnchor>
  <xdr:twoCellAnchor editAs="oneCell">
    <xdr:from>
      <xdr:col>1</xdr:col>
      <xdr:colOff>278423</xdr:colOff>
      <xdr:row>197</xdr:row>
      <xdr:rowOff>73269</xdr:rowOff>
    </xdr:from>
    <xdr:to>
      <xdr:col>1</xdr:col>
      <xdr:colOff>1107551</xdr:colOff>
      <xdr:row>198</xdr:row>
      <xdr:rowOff>461384</xdr:rowOff>
    </xdr:to>
    <xdr:pic>
      <xdr:nvPicPr>
        <xdr:cNvPr id="236780" name="Рисунок 236779"/>
        <xdr:cNvPicPr>
          <a:picLocks noChangeAspect="1"/>
        </xdr:cNvPicPr>
      </xdr:nvPicPr>
      <xdr:blipFill>
        <a:blip xmlns:r="http://schemas.openxmlformats.org/officeDocument/2006/relationships" cstate="print" r:embed="rId237"/>
        <a:stretch>
          <a:fillRect/>
        </a:stretch>
      </xdr:blipFill>
      <xdr:spPr>
        <a:xfrm>
          <a:off x="600808" y="92641615"/>
          <a:ext cx="829128" cy="944962"/>
        </a:xfrm>
        <a:prstGeom prst="rect">
          <a:avLst/>
        </a:prstGeom>
      </xdr:spPr>
    </xdr:pic>
    <xdr:clientData/>
  </xdr:twoCellAnchor>
  <xdr:twoCellAnchor editAs="oneCell">
    <xdr:from>
      <xdr:col>1</xdr:col>
      <xdr:colOff>2198077</xdr:colOff>
      <xdr:row>197</xdr:row>
      <xdr:rowOff>43961</xdr:rowOff>
    </xdr:from>
    <xdr:to>
      <xdr:col>1</xdr:col>
      <xdr:colOff>2740668</xdr:colOff>
      <xdr:row>198</xdr:row>
      <xdr:rowOff>462559</xdr:rowOff>
    </xdr:to>
    <xdr:pic>
      <xdr:nvPicPr>
        <xdr:cNvPr id="236781" name="Рисунок 236780"/>
        <xdr:cNvPicPr>
          <a:picLocks noChangeAspect="1"/>
        </xdr:cNvPicPr>
      </xdr:nvPicPr>
      <xdr:blipFill>
        <a:blip xmlns:r="http://schemas.openxmlformats.org/officeDocument/2006/relationships" cstate="print" r:embed="rId238"/>
        <a:stretch>
          <a:fillRect/>
        </a:stretch>
      </xdr:blipFill>
      <xdr:spPr>
        <a:xfrm>
          <a:off x="2520462" y="92612307"/>
          <a:ext cx="542591" cy="975445"/>
        </a:xfrm>
        <a:prstGeom prst="rect">
          <a:avLst/>
        </a:prstGeom>
      </xdr:spPr>
    </xdr:pic>
    <xdr:clientData/>
  </xdr:twoCellAnchor>
  <xdr:twoCellAnchor editAs="oneCell">
    <xdr:from>
      <xdr:col>1</xdr:col>
      <xdr:colOff>249115</xdr:colOff>
      <xdr:row>199</xdr:row>
      <xdr:rowOff>43963</xdr:rowOff>
    </xdr:from>
    <xdr:to>
      <xdr:col>1</xdr:col>
      <xdr:colOff>1186961</xdr:colOff>
      <xdr:row>200</xdr:row>
      <xdr:rowOff>611482</xdr:rowOff>
    </xdr:to>
    <xdr:pic>
      <xdr:nvPicPr>
        <xdr:cNvPr id="236783" name="Рисунок 236782"/>
        <xdr:cNvPicPr>
          <a:picLocks noChangeAspect="1"/>
        </xdr:cNvPicPr>
      </xdr:nvPicPr>
      <xdr:blipFill>
        <a:blip xmlns:r="http://schemas.openxmlformats.org/officeDocument/2006/relationships" cstate="print" r:embed="rId239"/>
        <a:stretch>
          <a:fillRect/>
        </a:stretch>
      </xdr:blipFill>
      <xdr:spPr>
        <a:xfrm>
          <a:off x="571500" y="93726001"/>
          <a:ext cx="937846" cy="1256250"/>
        </a:xfrm>
        <a:prstGeom prst="rect">
          <a:avLst/>
        </a:prstGeom>
      </xdr:spPr>
    </xdr:pic>
    <xdr:clientData/>
  </xdr:twoCellAnchor>
  <xdr:twoCellAnchor editAs="oneCell">
    <xdr:from>
      <xdr:col>1</xdr:col>
      <xdr:colOff>2183423</xdr:colOff>
      <xdr:row>199</xdr:row>
      <xdr:rowOff>102578</xdr:rowOff>
    </xdr:from>
    <xdr:to>
      <xdr:col>1</xdr:col>
      <xdr:colOff>3062653</xdr:colOff>
      <xdr:row>200</xdr:row>
      <xdr:rowOff>536479</xdr:rowOff>
    </xdr:to>
    <xdr:pic>
      <xdr:nvPicPr>
        <xdr:cNvPr id="236784" name="Рисунок 236783"/>
        <xdr:cNvPicPr>
          <a:picLocks noChangeAspect="1"/>
        </xdr:cNvPicPr>
      </xdr:nvPicPr>
      <xdr:blipFill>
        <a:blip xmlns:r="http://schemas.openxmlformats.org/officeDocument/2006/relationships" cstate="print" r:embed="rId240"/>
        <a:stretch>
          <a:fillRect/>
        </a:stretch>
      </xdr:blipFill>
      <xdr:spPr>
        <a:xfrm>
          <a:off x="2505808" y="93784616"/>
          <a:ext cx="879230" cy="1122632"/>
        </a:xfrm>
        <a:prstGeom prst="rect">
          <a:avLst/>
        </a:prstGeom>
      </xdr:spPr>
    </xdr:pic>
    <xdr:clientData/>
  </xdr:twoCellAnchor>
  <xdr:twoCellAnchor editAs="oneCell">
    <xdr:from>
      <xdr:col>1</xdr:col>
      <xdr:colOff>1619965</xdr:colOff>
      <xdr:row>67</xdr:row>
      <xdr:rowOff>62078</xdr:rowOff>
    </xdr:from>
    <xdr:to>
      <xdr:col>1</xdr:col>
      <xdr:colOff>3395215</xdr:colOff>
      <xdr:row>72</xdr:row>
      <xdr:rowOff>73270</xdr:rowOff>
    </xdr:to>
    <xdr:pic>
      <xdr:nvPicPr>
        <xdr:cNvPr id="236789" name="Рисунок 236788"/>
        <xdr:cNvPicPr>
          <a:picLocks noChangeAspect="1"/>
        </xdr:cNvPicPr>
      </xdr:nvPicPr>
      <xdr:blipFill>
        <a:blip xmlns:r="http://schemas.openxmlformats.org/officeDocument/2006/relationships" cstate="print" r:embed="rId2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41434" y="28696609"/>
          <a:ext cx="1775250" cy="1142286"/>
        </a:xfrm>
        <a:prstGeom prst="rect">
          <a:avLst/>
        </a:prstGeom>
      </xdr:spPr>
    </xdr:pic>
    <xdr:clientData/>
  </xdr:twoCellAnchor>
  <xdr:twoCellAnchor editAs="oneCell">
    <xdr:from>
      <xdr:col>1</xdr:col>
      <xdr:colOff>50886</xdr:colOff>
      <xdr:row>67</xdr:row>
      <xdr:rowOff>80194</xdr:rowOff>
    </xdr:from>
    <xdr:to>
      <xdr:col>1</xdr:col>
      <xdr:colOff>1665387</xdr:colOff>
      <xdr:row>72</xdr:row>
      <xdr:rowOff>29308</xdr:rowOff>
    </xdr:to>
    <xdr:pic>
      <xdr:nvPicPr>
        <xdr:cNvPr id="236790" name="Рисунок 236789"/>
        <xdr:cNvPicPr>
          <a:picLocks noChangeAspect="1"/>
        </xdr:cNvPicPr>
      </xdr:nvPicPr>
      <xdr:blipFill>
        <a:blip xmlns:r="http://schemas.openxmlformats.org/officeDocument/2006/relationships" cstate="print" r:embed="rId2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3271" y="31190309"/>
          <a:ext cx="1614501" cy="1121422"/>
        </a:xfrm>
        <a:prstGeom prst="rect">
          <a:avLst/>
        </a:prstGeom>
      </xdr:spPr>
    </xdr:pic>
    <xdr:clientData/>
  </xdr:twoCellAnchor>
  <xdr:twoCellAnchor editAs="oneCell">
    <xdr:from>
      <xdr:col>1</xdr:col>
      <xdr:colOff>512885</xdr:colOff>
      <xdr:row>71</xdr:row>
      <xdr:rowOff>190499</xdr:rowOff>
    </xdr:from>
    <xdr:to>
      <xdr:col>1</xdr:col>
      <xdr:colOff>2667001</xdr:colOff>
      <xdr:row>77</xdr:row>
      <xdr:rowOff>219806</xdr:rowOff>
    </xdr:to>
    <xdr:pic>
      <xdr:nvPicPr>
        <xdr:cNvPr id="236791" name="Рисунок 236790"/>
        <xdr:cNvPicPr>
          <a:picLocks noChangeAspect="1"/>
        </xdr:cNvPicPr>
      </xdr:nvPicPr>
      <xdr:blipFill>
        <a:blip xmlns:r="http://schemas.openxmlformats.org/officeDocument/2006/relationships" cstate="print" r:embed="rId2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5270" y="32238461"/>
          <a:ext cx="2154116" cy="1436077"/>
        </a:xfrm>
        <a:prstGeom prst="rect">
          <a:avLst/>
        </a:prstGeom>
      </xdr:spPr>
    </xdr:pic>
    <xdr:clientData/>
  </xdr:twoCellAnchor>
  <xdr:twoCellAnchor editAs="oneCell">
    <xdr:from>
      <xdr:col>1</xdr:col>
      <xdr:colOff>791308</xdr:colOff>
      <xdr:row>119</xdr:row>
      <xdr:rowOff>43962</xdr:rowOff>
    </xdr:from>
    <xdr:to>
      <xdr:col>1</xdr:col>
      <xdr:colOff>2163330</xdr:colOff>
      <xdr:row>119</xdr:row>
      <xdr:rowOff>1567962</xdr:rowOff>
    </xdr:to>
    <xdr:pic>
      <xdr:nvPicPr>
        <xdr:cNvPr id="236792" name="Рисунок 236791"/>
        <xdr:cNvPicPr>
          <a:picLocks noChangeAspect="1"/>
        </xdr:cNvPicPr>
      </xdr:nvPicPr>
      <xdr:blipFill>
        <a:blip xmlns:r="http://schemas.openxmlformats.org/officeDocument/2006/relationships" cstate="print" r:embed="rId244"/>
        <a:stretch>
          <a:fillRect/>
        </a:stretch>
      </xdr:blipFill>
      <xdr:spPr>
        <a:xfrm>
          <a:off x="1113693" y="51112616"/>
          <a:ext cx="1372022" cy="1524000"/>
        </a:xfrm>
        <a:prstGeom prst="rect">
          <a:avLst/>
        </a:prstGeom>
      </xdr:spPr>
    </xdr:pic>
    <xdr:clientData/>
  </xdr:twoCellAnchor>
  <xdr:twoCellAnchor editAs="oneCell">
    <xdr:from>
      <xdr:col>1</xdr:col>
      <xdr:colOff>52205</xdr:colOff>
      <xdr:row>120</xdr:row>
      <xdr:rowOff>73270</xdr:rowOff>
    </xdr:from>
    <xdr:to>
      <xdr:col>1</xdr:col>
      <xdr:colOff>1795968</xdr:colOff>
      <xdr:row>123</xdr:row>
      <xdr:rowOff>366347</xdr:rowOff>
    </xdr:to>
    <xdr:pic>
      <xdr:nvPicPr>
        <xdr:cNvPr id="236793" name="Рисунок 236792"/>
        <xdr:cNvPicPr>
          <a:picLocks noChangeAspect="1"/>
        </xdr:cNvPicPr>
      </xdr:nvPicPr>
      <xdr:blipFill>
        <a:blip xmlns:r="http://schemas.openxmlformats.org/officeDocument/2006/relationships" cstate="print" r:embed="rId245"/>
        <a:stretch>
          <a:fillRect/>
        </a:stretch>
      </xdr:blipFill>
      <xdr:spPr>
        <a:xfrm>
          <a:off x="373674" y="47257739"/>
          <a:ext cx="1743763" cy="1721827"/>
        </a:xfrm>
        <a:prstGeom prst="rect">
          <a:avLst/>
        </a:prstGeom>
      </xdr:spPr>
    </xdr:pic>
    <xdr:clientData/>
  </xdr:twoCellAnchor>
  <xdr:twoCellAnchor editAs="oneCell">
    <xdr:from>
      <xdr:col>1</xdr:col>
      <xdr:colOff>1703510</xdr:colOff>
      <xdr:row>120</xdr:row>
      <xdr:rowOff>111735</xdr:rowOff>
    </xdr:from>
    <xdr:to>
      <xdr:col>1</xdr:col>
      <xdr:colOff>3389991</xdr:colOff>
      <xdr:row>123</xdr:row>
      <xdr:rowOff>419466</xdr:rowOff>
    </xdr:to>
    <xdr:pic>
      <xdr:nvPicPr>
        <xdr:cNvPr id="236795" name="Рисунок 236794"/>
        <xdr:cNvPicPr>
          <a:picLocks noChangeAspect="1"/>
        </xdr:cNvPicPr>
      </xdr:nvPicPr>
      <xdr:blipFill>
        <a:blip xmlns:r="http://schemas.openxmlformats.org/officeDocument/2006/relationships" cstate="print" r:embed="rId246"/>
        <a:stretch>
          <a:fillRect/>
        </a:stretch>
      </xdr:blipFill>
      <xdr:spPr>
        <a:xfrm>
          <a:off x="2024979" y="47296204"/>
          <a:ext cx="1686481" cy="1736481"/>
        </a:xfrm>
        <a:prstGeom prst="rect">
          <a:avLst/>
        </a:prstGeom>
      </xdr:spPr>
    </xdr:pic>
    <xdr:clientData/>
  </xdr:twoCellAnchor>
  <xdr:twoCellAnchor editAs="oneCell">
    <xdr:from>
      <xdr:col>1</xdr:col>
      <xdr:colOff>761998</xdr:colOff>
      <xdr:row>158</xdr:row>
      <xdr:rowOff>0</xdr:rowOff>
    </xdr:from>
    <xdr:to>
      <xdr:col>1</xdr:col>
      <xdr:colOff>2257113</xdr:colOff>
      <xdr:row>160</xdr:row>
      <xdr:rowOff>630115</xdr:rowOff>
    </xdr:to>
    <xdr:pic>
      <xdr:nvPicPr>
        <xdr:cNvPr id="236796" name="Рисунок 236795"/>
        <xdr:cNvPicPr>
          <a:picLocks noChangeAspect="1"/>
        </xdr:cNvPicPr>
      </xdr:nvPicPr>
      <xdr:blipFill rotWithShape="1">
        <a:blip xmlns:r="http://schemas.openxmlformats.org/officeDocument/2006/relationships" cstate="print" r:embed="rId247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8"/>
        <a:stretch/>
      </xdr:blipFill>
      <xdr:spPr>
        <a:xfrm>
          <a:off x="1084383" y="76932692"/>
          <a:ext cx="1495115" cy="1919654"/>
        </a:xfrm>
        <a:prstGeom prst="rect">
          <a:avLst/>
        </a:prstGeom>
      </xdr:spPr>
    </xdr:pic>
    <xdr:clientData/>
  </xdr:twoCellAnchor>
  <xdr:twoCellAnchor editAs="oneCell">
    <xdr:from>
      <xdr:col>1</xdr:col>
      <xdr:colOff>73267</xdr:colOff>
      <xdr:row>254</xdr:row>
      <xdr:rowOff>58615</xdr:rowOff>
    </xdr:from>
    <xdr:to>
      <xdr:col>1</xdr:col>
      <xdr:colOff>981806</xdr:colOff>
      <xdr:row>261</xdr:row>
      <xdr:rowOff>87922</xdr:rowOff>
    </xdr:to>
    <xdr:pic>
      <xdr:nvPicPr>
        <xdr:cNvPr id="236782" name="Рисунок 236781"/>
        <xdr:cNvPicPr>
          <a:picLocks noChangeAspect="1"/>
        </xdr:cNvPicPr>
      </xdr:nvPicPr>
      <xdr:blipFill rotWithShape="1">
        <a:blip xmlns:r="http://schemas.openxmlformats.org/officeDocument/2006/relationships" cstate="print" r:embed="rId248">
          <a:extLst>
            <a:ext uri="{28A0092B-C50C-407E-A947-70E740481C1C}">
              <a14:useLocalDpi xmlns:a14="http://schemas.microsoft.com/office/drawing/2010/main" val="0"/>
            </a:ext>
          </a:extLst>
        </a:blip>
        <a:stretch/>
      </xdr:blipFill>
      <xdr:spPr>
        <a:xfrm>
          <a:off x="395652" y="102987230"/>
          <a:ext cx="908539" cy="1875692"/>
        </a:xfrm>
        <a:prstGeom prst="rect">
          <a:avLst/>
        </a:prstGeom>
      </xdr:spPr>
    </xdr:pic>
    <xdr:clientData/>
  </xdr:twoCellAnchor>
  <xdr:twoCellAnchor editAs="oneCell">
    <xdr:from>
      <xdr:col>1</xdr:col>
      <xdr:colOff>1025769</xdr:colOff>
      <xdr:row>254</xdr:row>
      <xdr:rowOff>106037</xdr:rowOff>
    </xdr:from>
    <xdr:to>
      <xdr:col>1</xdr:col>
      <xdr:colOff>2080846</xdr:colOff>
      <xdr:row>261</xdr:row>
      <xdr:rowOff>135344</xdr:rowOff>
    </xdr:to>
    <xdr:pic>
      <xdr:nvPicPr>
        <xdr:cNvPr id="236785" name="Рисунок 236784"/>
        <xdr:cNvPicPr>
          <a:picLocks noChangeAspect="1"/>
        </xdr:cNvPicPr>
      </xdr:nvPicPr>
      <xdr:blipFill rotWithShape="1">
        <a:blip xmlns:r="http://schemas.openxmlformats.org/officeDocument/2006/relationships" cstate="print" r:embed="rId249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"/>
        <a:stretch/>
      </xdr:blipFill>
      <xdr:spPr>
        <a:xfrm>
          <a:off x="1348154" y="103034652"/>
          <a:ext cx="1055077" cy="1875692"/>
        </a:xfrm>
        <a:prstGeom prst="rect">
          <a:avLst/>
        </a:prstGeom>
      </xdr:spPr>
    </xdr:pic>
    <xdr:clientData/>
  </xdr:twoCellAnchor>
  <xdr:twoCellAnchor editAs="oneCell">
    <xdr:from>
      <xdr:col>1</xdr:col>
      <xdr:colOff>2388577</xdr:colOff>
      <xdr:row>254</xdr:row>
      <xdr:rowOff>80191</xdr:rowOff>
    </xdr:from>
    <xdr:to>
      <xdr:col>1</xdr:col>
      <xdr:colOff>3282461</xdr:colOff>
      <xdr:row>261</xdr:row>
      <xdr:rowOff>109498</xdr:rowOff>
    </xdr:to>
    <xdr:pic>
      <xdr:nvPicPr>
        <xdr:cNvPr id="236786" name="Рисунок 236785"/>
        <xdr:cNvPicPr>
          <a:picLocks noChangeAspect="1"/>
        </xdr:cNvPicPr>
      </xdr:nvPicPr>
      <xdr:blipFill rotWithShape="1">
        <a:blip xmlns:r="http://schemas.openxmlformats.org/officeDocument/2006/relationships" cstate="print" r:embed="rId250">
          <a:extLst>
            <a:ext uri="{28A0092B-C50C-407E-A947-70E740481C1C}">
              <a14:useLocalDpi xmlns:a14="http://schemas.microsoft.com/office/drawing/2010/main" val="0"/>
            </a:ext>
          </a:extLst>
        </a:blip>
        <a:stretch/>
      </xdr:blipFill>
      <xdr:spPr>
        <a:xfrm>
          <a:off x="2710962" y="103008806"/>
          <a:ext cx="893884" cy="1875692"/>
        </a:xfrm>
        <a:prstGeom prst="rect">
          <a:avLst/>
        </a:prstGeom>
      </xdr:spPr>
    </xdr:pic>
    <xdr:clientData/>
  </xdr:twoCellAnchor>
  <xdr:twoCellAnchor editAs="oneCell">
    <xdr:from>
      <xdr:col>1</xdr:col>
      <xdr:colOff>531394</xdr:colOff>
      <xdr:row>146</xdr:row>
      <xdr:rowOff>107156</xdr:rowOff>
    </xdr:from>
    <xdr:to>
      <xdr:col>1</xdr:col>
      <xdr:colOff>2964447</xdr:colOff>
      <xdr:row>150</xdr:row>
      <xdr:rowOff>202406</xdr:rowOff>
    </xdr:to>
    <xdr:pic>
      <xdr:nvPicPr>
        <xdr:cNvPr id="191" name="Рисунок 190"/>
        <xdr:cNvPicPr>
          <a:picLocks noChangeArrowheads="1" noChangeAspect="1"/>
        </xdr:cNvPicPr>
      </xdr:nvPicPr>
      <xdr:blipFill>
        <a:blip xmlns:r="http://schemas.openxmlformats.org/officeDocument/2006/relationships" cstate="email" r:embed="rId251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52863" y="59959875"/>
          <a:ext cx="2433053" cy="1333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214313</xdr:colOff>
      <xdr:row>201</xdr:row>
      <xdr:rowOff>309562</xdr:rowOff>
    </xdr:from>
    <xdr:to>
      <xdr:col>1</xdr:col>
      <xdr:colOff>1236085</xdr:colOff>
      <xdr:row>206</xdr:row>
      <xdr:rowOff>83560</xdr:rowOff>
    </xdr:to>
    <xdr:pic>
      <xdr:nvPicPr>
        <xdr:cNvPr id="197" name="Рисунок 196"/>
        <xdr:cNvPicPr>
          <a:picLocks noChangeArrowheads="1" noChangeAspect="1"/>
        </xdr:cNvPicPr>
      </xdr:nvPicPr>
      <xdr:blipFill>
        <a:blip xmlns:r="http://schemas.openxmlformats.org/officeDocument/2006/relationships" r:embed="rId252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35782" y="81664968"/>
          <a:ext cx="1021772" cy="14408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1785938</xdr:colOff>
      <xdr:row>201</xdr:row>
      <xdr:rowOff>166687</xdr:rowOff>
    </xdr:from>
    <xdr:to>
      <xdr:col>1</xdr:col>
      <xdr:colOff>3000384</xdr:colOff>
      <xdr:row>206</xdr:row>
      <xdr:rowOff>167553</xdr:rowOff>
    </xdr:to>
    <xdr:pic>
      <xdr:nvPicPr>
        <xdr:cNvPr id="213" name="Рисунок 212"/>
        <xdr:cNvPicPr>
          <a:picLocks noChangeArrowheads="1" noChangeAspect="1"/>
        </xdr:cNvPicPr>
      </xdr:nvPicPr>
      <xdr:blipFill>
        <a:blip xmlns:r="http://schemas.openxmlformats.org/officeDocument/2006/relationships" cstate="email" r:embed="rId253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2107407" y="81522093"/>
          <a:ext cx="1214446" cy="16677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202406</xdr:colOff>
      <xdr:row>207</xdr:row>
      <xdr:rowOff>59531</xdr:rowOff>
    </xdr:from>
    <xdr:to>
      <xdr:col>1</xdr:col>
      <xdr:colOff>1293450</xdr:colOff>
      <xdr:row>210</xdr:row>
      <xdr:rowOff>212670</xdr:rowOff>
    </xdr:to>
    <xdr:pic>
      <xdr:nvPicPr>
        <xdr:cNvPr id="214" name="Рисунок 213"/>
        <xdr:cNvPicPr>
          <a:picLocks noChangeArrowheads="1" noChangeAspect="1"/>
        </xdr:cNvPicPr>
      </xdr:nvPicPr>
      <xdr:blipFill>
        <a:blip xmlns:r="http://schemas.openxmlformats.org/officeDocument/2006/relationships" cstate="email" r:embed="rId254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23875" y="83415187"/>
          <a:ext cx="1091044" cy="11532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1880269</xdr:colOff>
      <xdr:row>207</xdr:row>
      <xdr:rowOff>47625</xdr:rowOff>
    </xdr:from>
    <xdr:to>
      <xdr:col>1</xdr:col>
      <xdr:colOff>2774165</xdr:colOff>
      <xdr:row>210</xdr:row>
      <xdr:rowOff>275044</xdr:rowOff>
    </xdr:to>
    <xdr:pic>
      <xdr:nvPicPr>
        <xdr:cNvPr id="215" name="Рисунок 214"/>
        <xdr:cNvPicPr>
          <a:picLocks noChangeArrowheads="1" noChangeAspect="1"/>
        </xdr:cNvPicPr>
      </xdr:nvPicPr>
      <xdr:blipFill>
        <a:blip xmlns:r="http://schemas.openxmlformats.org/officeDocument/2006/relationships" cstate="email" r:embed="rId253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2201738" y="83403281"/>
          <a:ext cx="893896" cy="12275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1083468</xdr:colOff>
      <xdr:row>211</xdr:row>
      <xdr:rowOff>95250</xdr:rowOff>
    </xdr:from>
    <xdr:to>
      <xdr:col>1</xdr:col>
      <xdr:colOff>2341927</xdr:colOff>
      <xdr:row>215</xdr:row>
      <xdr:rowOff>261938</xdr:rowOff>
    </xdr:to>
    <xdr:pic>
      <xdr:nvPicPr>
        <xdr:cNvPr id="216" name="Рисунок 215"/>
        <xdr:cNvPicPr>
          <a:picLocks noChangeArrowheads="1" noChangeAspect="1"/>
        </xdr:cNvPicPr>
      </xdr:nvPicPr>
      <xdr:blipFill>
        <a:blip xmlns:r="http://schemas.openxmlformats.org/officeDocument/2006/relationships" cstate="email" r:embed="rId25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404937" y="84784406"/>
          <a:ext cx="1258459" cy="15001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1000125</xdr:colOff>
      <xdr:row>216</xdr:row>
      <xdr:rowOff>92274</xdr:rowOff>
    </xdr:from>
    <xdr:to>
      <xdr:col>1</xdr:col>
      <xdr:colOff>2309812</xdr:colOff>
      <xdr:row>221</xdr:row>
      <xdr:rowOff>226218</xdr:rowOff>
    </xdr:to>
    <xdr:pic>
      <xdr:nvPicPr>
        <xdr:cNvPr id="218" name="Рисунок 217"/>
        <xdr:cNvPicPr>
          <a:picLocks noChangeAspect="1"/>
        </xdr:cNvPicPr>
      </xdr:nvPicPr>
      <xdr:blipFill>
        <a:blip xmlns:r="http://schemas.openxmlformats.org/officeDocument/2006/relationships" r:embed="rId256"/>
        <a:stretch>
          <a:fillRect/>
        </a:stretch>
      </xdr:blipFill>
      <xdr:spPr>
        <a:xfrm>
          <a:off x="1321594" y="86448305"/>
          <a:ext cx="1309687" cy="1800819"/>
        </a:xfrm>
        <a:prstGeom prst="rect">
          <a:avLst/>
        </a:prstGeom>
      </xdr:spPr>
    </xdr:pic>
    <xdr:clientData/>
  </xdr:twoCellAnchor>
  <xdr:twoCellAnchor editAs="oneCell">
    <xdr:from>
      <xdr:col>1</xdr:col>
      <xdr:colOff>960425</xdr:colOff>
      <xdr:row>222</xdr:row>
      <xdr:rowOff>71438</xdr:rowOff>
    </xdr:from>
    <xdr:to>
      <xdr:col>1</xdr:col>
      <xdr:colOff>2327574</xdr:colOff>
      <xdr:row>227</xdr:row>
      <xdr:rowOff>276832</xdr:rowOff>
    </xdr:to>
    <xdr:pic>
      <xdr:nvPicPr>
        <xdr:cNvPr id="219" name="Рисунок 218"/>
        <xdr:cNvPicPr>
          <a:picLocks noChangeArrowheads="1" noChangeAspect="1"/>
        </xdr:cNvPicPr>
      </xdr:nvPicPr>
      <xdr:blipFill>
        <a:blip xmlns:r="http://schemas.openxmlformats.org/officeDocument/2006/relationships" cstate="email" r:embed="rId25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281894" y="88427719"/>
          <a:ext cx="1367149" cy="187226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30956</xdr:colOff>
      <xdr:row>585</xdr:row>
      <xdr:rowOff>95251</xdr:rowOff>
    </xdr:from>
    <xdr:to>
      <xdr:col>1</xdr:col>
      <xdr:colOff>1154906</xdr:colOff>
      <xdr:row>588</xdr:row>
      <xdr:rowOff>235745</xdr:rowOff>
    </xdr:to>
    <xdr:pic>
      <xdr:nvPicPr>
        <xdr:cNvPr id="222" name="Рисунок 9"/>
        <xdr:cNvPicPr>
          <a:picLocks noChangeAspect="1"/>
        </xdr:cNvPicPr>
      </xdr:nvPicPr>
      <xdr:blipFill>
        <a:blip xmlns:r="http://schemas.openxmlformats.org/officeDocument/2006/relationships" r:embed="rId2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2425" y="170557032"/>
          <a:ext cx="1123950" cy="1104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1285874</xdr:colOff>
      <xdr:row>527</xdr:row>
      <xdr:rowOff>35718</xdr:rowOff>
    </xdr:from>
    <xdr:to>
      <xdr:col>1</xdr:col>
      <xdr:colOff>2400084</xdr:colOff>
      <xdr:row>533</xdr:row>
      <xdr:rowOff>166259</xdr:rowOff>
    </xdr:to>
    <xdr:pic>
      <xdr:nvPicPr>
        <xdr:cNvPr id="223" name="Рисунок 1"/>
        <xdr:cNvPicPr>
          <a:picLocks noChangeAspect="1"/>
        </xdr:cNvPicPr>
      </xdr:nvPicPr>
      <xdr:blipFill>
        <a:blip xmlns:r="http://schemas.openxmlformats.org/officeDocument/2006/relationships" r:embed="rId2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7343" y="167401874"/>
          <a:ext cx="1114210" cy="21307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404813</xdr:colOff>
      <xdr:row>534</xdr:row>
      <xdr:rowOff>309563</xdr:rowOff>
    </xdr:from>
    <xdr:to>
      <xdr:col>1</xdr:col>
      <xdr:colOff>3100388</xdr:colOff>
      <xdr:row>535</xdr:row>
      <xdr:rowOff>590550</xdr:rowOff>
    </xdr:to>
    <xdr:pic>
      <xdr:nvPicPr>
        <xdr:cNvPr id="224" name="Рисунок 3"/>
        <xdr:cNvPicPr>
          <a:picLocks noChangeAspect="1"/>
        </xdr:cNvPicPr>
      </xdr:nvPicPr>
      <xdr:blipFill>
        <a:blip xmlns:r="http://schemas.openxmlformats.org/officeDocument/2006/relationships" r:embed="rId2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6282" y="170009344"/>
          <a:ext cx="2695575" cy="1209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964406</xdr:colOff>
      <xdr:row>536</xdr:row>
      <xdr:rowOff>47624</xdr:rowOff>
    </xdr:from>
    <xdr:to>
      <xdr:col>1</xdr:col>
      <xdr:colOff>2290763</xdr:colOff>
      <xdr:row>540</xdr:row>
      <xdr:rowOff>300551</xdr:rowOff>
    </xdr:to>
    <xdr:pic>
      <xdr:nvPicPr>
        <xdr:cNvPr id="225" name="Рисунок 5"/>
        <xdr:cNvPicPr>
          <a:picLocks noChangeAspect="1"/>
        </xdr:cNvPicPr>
      </xdr:nvPicPr>
      <xdr:blipFill>
        <a:blip xmlns:r="http://schemas.openxmlformats.org/officeDocument/2006/relationships" r:embed="rId2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5875" y="209097562"/>
          <a:ext cx="1326357" cy="15864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762000</xdr:colOff>
      <xdr:row>541</xdr:row>
      <xdr:rowOff>47149</xdr:rowOff>
    </xdr:from>
    <xdr:to>
      <xdr:col>1</xdr:col>
      <xdr:colOff>2381251</xdr:colOff>
      <xdr:row>544</xdr:row>
      <xdr:rowOff>354807</xdr:rowOff>
    </xdr:to>
    <xdr:pic>
      <xdr:nvPicPr>
        <xdr:cNvPr id="226" name="Рисунок 3"/>
        <xdr:cNvPicPr>
          <a:picLocks noChangeAspect="1"/>
        </xdr:cNvPicPr>
      </xdr:nvPicPr>
      <xdr:blipFill>
        <a:blip xmlns:r="http://schemas.openxmlformats.org/officeDocument/2006/relationships" r:embed="rId2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83469" y="173271180"/>
          <a:ext cx="1619251" cy="1522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142875</xdr:colOff>
      <xdr:row>547</xdr:row>
      <xdr:rowOff>119062</xdr:rowOff>
    </xdr:from>
    <xdr:to>
      <xdr:col>1</xdr:col>
      <xdr:colOff>3298031</xdr:colOff>
      <xdr:row>558</xdr:row>
      <xdr:rowOff>214311</xdr:rowOff>
    </xdr:to>
    <xdr:pic>
      <xdr:nvPicPr>
        <xdr:cNvPr id="227" name="Рисунок 242"/>
        <xdr:cNvPicPr>
          <a:picLocks noChangeAspect="1"/>
        </xdr:cNvPicPr>
      </xdr:nvPicPr>
      <xdr:blipFill>
        <a:blip xmlns:r="http://schemas.openxmlformats.org/officeDocument/2006/relationships" r:embed="rId2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344" y="229516781"/>
          <a:ext cx="3155156" cy="258365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885825</xdr:colOff>
      <xdr:row>563</xdr:row>
      <xdr:rowOff>83344</xdr:rowOff>
    </xdr:from>
    <xdr:to>
      <xdr:col>1</xdr:col>
      <xdr:colOff>2371725</xdr:colOff>
      <xdr:row>567</xdr:row>
      <xdr:rowOff>292894</xdr:rowOff>
    </xdr:to>
    <xdr:pic>
      <xdr:nvPicPr>
        <xdr:cNvPr id="228" name="Рисунок 50"/>
        <xdr:cNvPicPr>
          <a:picLocks noChangeAspect="1"/>
        </xdr:cNvPicPr>
      </xdr:nvPicPr>
      <xdr:blipFill>
        <a:blip xmlns:r="http://schemas.openxmlformats.org/officeDocument/2006/relationships" r:embed="rId2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7294" y="180927375"/>
          <a:ext cx="1485900" cy="1543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1107282</xdr:colOff>
      <xdr:row>601</xdr:row>
      <xdr:rowOff>23813</xdr:rowOff>
    </xdr:from>
    <xdr:to>
      <xdr:col>1</xdr:col>
      <xdr:colOff>2288382</xdr:colOff>
      <xdr:row>603</xdr:row>
      <xdr:rowOff>266701</xdr:rowOff>
    </xdr:to>
    <xdr:pic>
      <xdr:nvPicPr>
        <xdr:cNvPr id="229" name="Picture 484"/>
        <xdr:cNvPicPr>
          <a:picLocks noChangeArrowheads="1" noChangeAspect="1"/>
        </xdr:cNvPicPr>
      </xdr:nvPicPr>
      <xdr:blipFill>
        <a:blip xmlns:r="http://schemas.openxmlformats.org/officeDocument/2006/relationships" cstate="print" r:embed="rId265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0001" l="18230" r="17188" t="12354"/>
        <a:stretch>
          <a:fillRect/>
        </a:stretch>
      </xdr:blipFill>
      <xdr:spPr bwMode="auto">
        <a:xfrm>
          <a:off x="1428751" y="193571813"/>
          <a:ext cx="1181100" cy="838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1</xdr:col>
      <xdr:colOff>500061</xdr:colOff>
      <xdr:row>568</xdr:row>
      <xdr:rowOff>285749</xdr:rowOff>
    </xdr:from>
    <xdr:ext cx="2533650" cy="1676400"/>
    <xdr:pic>
      <xdr:nvPicPr>
        <xdr:cNvPr id="232" name="Рисунок 187"/>
        <xdr:cNvPicPr>
          <a:picLocks noChangeArrowheads="1" noChangeAspect="1"/>
        </xdr:cNvPicPr>
      </xdr:nvPicPr>
      <xdr:blipFill>
        <a:blip xmlns:r="http://schemas.openxmlformats.org/officeDocument/2006/relationships" r:embed="rId2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1530" y="182796655"/>
          <a:ext cx="2533650" cy="1676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1</xdr:col>
      <xdr:colOff>928688</xdr:colOff>
      <xdr:row>291</xdr:row>
      <xdr:rowOff>130968</xdr:rowOff>
    </xdr:from>
    <xdr:to>
      <xdr:col>1</xdr:col>
      <xdr:colOff>2262188</xdr:colOff>
      <xdr:row>294</xdr:row>
      <xdr:rowOff>319087</xdr:rowOff>
    </xdr:to>
    <xdr:pic>
      <xdr:nvPicPr>
        <xdr:cNvPr id="233" name="Рисунок 4"/>
        <xdr:cNvPicPr>
          <a:picLocks noChangeAspect="1"/>
        </xdr:cNvPicPr>
      </xdr:nvPicPr>
      <xdr:blipFill>
        <a:blip xmlns:r="http://schemas.openxmlformats.org/officeDocument/2006/relationships" r:embed="rId2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50157" y="117086062"/>
          <a:ext cx="1333500" cy="1438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988218</xdr:colOff>
      <xdr:row>374</xdr:row>
      <xdr:rowOff>86320</xdr:rowOff>
    </xdr:from>
    <xdr:to>
      <xdr:col>1</xdr:col>
      <xdr:colOff>2428875</xdr:colOff>
      <xdr:row>374</xdr:row>
      <xdr:rowOff>1454944</xdr:rowOff>
    </xdr:to>
    <xdr:pic>
      <xdr:nvPicPr>
        <xdr:cNvPr id="234" name="Рисунок 1"/>
        <xdr:cNvPicPr>
          <a:picLocks noChangeAspect="1"/>
        </xdr:cNvPicPr>
      </xdr:nvPicPr>
      <xdr:blipFill rotWithShape="1">
        <a:blip xmlns:r="http://schemas.openxmlformats.org/officeDocument/2006/relationships" r:embed="rId268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08"/>
        <a:stretch/>
      </xdr:blipFill>
      <xdr:spPr bwMode="auto">
        <a:xfrm>
          <a:off x="1309687" y="152498226"/>
          <a:ext cx="1440657" cy="13686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278131</xdr:colOff>
      <xdr:row>380</xdr:row>
      <xdr:rowOff>258436</xdr:rowOff>
    </xdr:from>
    <xdr:to>
      <xdr:col>1</xdr:col>
      <xdr:colOff>3200400</xdr:colOff>
      <xdr:row>385</xdr:row>
      <xdr:rowOff>67236</xdr:rowOff>
    </xdr:to>
    <xdr:pic>
      <xdr:nvPicPr>
        <xdr:cNvPr id="235" name="Рисунок 3"/>
        <xdr:cNvPicPr>
          <a:picLocks noChangeAspect="1"/>
        </xdr:cNvPicPr>
      </xdr:nvPicPr>
      <xdr:blipFill>
        <a:blip xmlns:r="http://schemas.openxmlformats.org/officeDocument/2006/relationships" r:embed="rId2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3102" y="157981230"/>
          <a:ext cx="2922269" cy="12095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440532</xdr:colOff>
      <xdr:row>386</xdr:row>
      <xdr:rowOff>261937</xdr:rowOff>
    </xdr:from>
    <xdr:to>
      <xdr:col>1</xdr:col>
      <xdr:colOff>2936082</xdr:colOff>
      <xdr:row>386</xdr:row>
      <xdr:rowOff>1300162</xdr:rowOff>
    </xdr:to>
    <xdr:pic>
      <xdr:nvPicPr>
        <xdr:cNvPr id="236" name="Рисунок 4"/>
        <xdr:cNvPicPr>
          <a:picLocks noChangeAspect="1"/>
        </xdr:cNvPicPr>
      </xdr:nvPicPr>
      <xdr:blipFill>
        <a:blip xmlns:r="http://schemas.openxmlformats.org/officeDocument/2006/relationships" r:embed="rId2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1" y="156698156"/>
          <a:ext cx="2495550" cy="1038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488156</xdr:colOff>
      <xdr:row>387</xdr:row>
      <xdr:rowOff>309562</xdr:rowOff>
    </xdr:from>
    <xdr:to>
      <xdr:col>1</xdr:col>
      <xdr:colOff>2926556</xdr:colOff>
      <xdr:row>387</xdr:row>
      <xdr:rowOff>1252537</xdr:rowOff>
    </xdr:to>
    <xdr:pic>
      <xdr:nvPicPr>
        <xdr:cNvPr id="237" name="Рисунок 5"/>
        <xdr:cNvPicPr>
          <a:picLocks noChangeAspect="1"/>
        </xdr:cNvPicPr>
      </xdr:nvPicPr>
      <xdr:blipFill>
        <a:blip xmlns:r="http://schemas.openxmlformats.org/officeDocument/2006/relationships" r:embed="rId2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9625" y="158353125"/>
          <a:ext cx="2438400" cy="942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35719</xdr:colOff>
      <xdr:row>389</xdr:row>
      <xdr:rowOff>83344</xdr:rowOff>
    </xdr:from>
    <xdr:to>
      <xdr:col>1</xdr:col>
      <xdr:colOff>3378995</xdr:colOff>
      <xdr:row>391</xdr:row>
      <xdr:rowOff>392905</xdr:rowOff>
    </xdr:to>
    <xdr:pic>
      <xdr:nvPicPr>
        <xdr:cNvPr id="238" name="Рисунок 6"/>
        <xdr:cNvPicPr>
          <a:picLocks noChangeAspect="1"/>
        </xdr:cNvPicPr>
      </xdr:nvPicPr>
      <xdr:blipFill>
        <a:blip xmlns:r="http://schemas.openxmlformats.org/officeDocument/2006/relationships" r:embed="rId2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7188" y="163722844"/>
          <a:ext cx="3343276" cy="11191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571500</xdr:colOff>
      <xdr:row>394</xdr:row>
      <xdr:rowOff>142875</xdr:rowOff>
    </xdr:from>
    <xdr:to>
      <xdr:col>1</xdr:col>
      <xdr:colOff>2988468</xdr:colOff>
      <xdr:row>397</xdr:row>
      <xdr:rowOff>314640</xdr:rowOff>
    </xdr:to>
    <xdr:pic>
      <xdr:nvPicPr>
        <xdr:cNvPr id="239" name="Рисунок 6"/>
        <xdr:cNvPicPr>
          <a:picLocks noChangeAspect="1"/>
        </xdr:cNvPicPr>
      </xdr:nvPicPr>
      <xdr:blipFill>
        <a:blip xmlns:r="http://schemas.openxmlformats.org/officeDocument/2006/relationships" r:embed="rId2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2969" y="162210750"/>
          <a:ext cx="2416968" cy="138620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1083469</xdr:colOff>
      <xdr:row>398</xdr:row>
      <xdr:rowOff>87466</xdr:rowOff>
    </xdr:from>
    <xdr:to>
      <xdr:col>1</xdr:col>
      <xdr:colOff>2274093</xdr:colOff>
      <xdr:row>398</xdr:row>
      <xdr:rowOff>1976437</xdr:rowOff>
    </xdr:to>
    <xdr:pic>
      <xdr:nvPicPr>
        <xdr:cNvPr id="240" name="Рисунок 40"/>
        <xdr:cNvPicPr>
          <a:picLocks noChangeAspect="1"/>
        </xdr:cNvPicPr>
      </xdr:nvPicPr>
      <xdr:blipFill>
        <a:blip xmlns:r="http://schemas.openxmlformats.org/officeDocument/2006/relationships" r:embed="rId2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04938" y="163774591"/>
          <a:ext cx="1190624" cy="18889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142544</xdr:colOff>
      <xdr:row>399</xdr:row>
      <xdr:rowOff>261236</xdr:rowOff>
    </xdr:from>
    <xdr:to>
      <xdr:col>1</xdr:col>
      <xdr:colOff>3392951</xdr:colOff>
      <xdr:row>406</xdr:row>
      <xdr:rowOff>94549</xdr:rowOff>
    </xdr:to>
    <xdr:pic>
      <xdr:nvPicPr>
        <xdr:cNvPr id="241" name="Рисунок 27"/>
        <xdr:cNvPicPr>
          <a:picLocks noChangeAspect="1"/>
        </xdr:cNvPicPr>
      </xdr:nvPicPr>
      <xdr:blipFill>
        <a:blip xmlns:r="http://schemas.openxmlformats.org/officeDocument/2006/relationships" r:embed="rId275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37"/>
        <a:stretch>
          <a:fillRect/>
        </a:stretch>
      </xdr:blipFill>
      <xdr:spPr bwMode="auto">
        <a:xfrm>
          <a:off x="467515" y="169055442"/>
          <a:ext cx="3250407" cy="187278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988219</xdr:colOff>
      <xdr:row>408</xdr:row>
      <xdr:rowOff>72683</xdr:rowOff>
    </xdr:from>
    <xdr:to>
      <xdr:col>1</xdr:col>
      <xdr:colOff>2464593</xdr:colOff>
      <xdr:row>408</xdr:row>
      <xdr:rowOff>1527021</xdr:rowOff>
    </xdr:to>
    <xdr:pic>
      <xdr:nvPicPr>
        <xdr:cNvPr id="242" name="Рисунок 235"/>
        <xdr:cNvPicPr>
          <a:picLocks noChangeAspect="1"/>
        </xdr:cNvPicPr>
      </xdr:nvPicPr>
      <xdr:blipFill>
        <a:blip xmlns:r="http://schemas.openxmlformats.org/officeDocument/2006/relationships" r:embed="rId2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09688" y="169439089"/>
          <a:ext cx="1476374" cy="14543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392906</xdr:colOff>
      <xdr:row>409</xdr:row>
      <xdr:rowOff>202406</xdr:rowOff>
    </xdr:from>
    <xdr:to>
      <xdr:col>1</xdr:col>
      <xdr:colOff>2917031</xdr:colOff>
      <xdr:row>412</xdr:row>
      <xdr:rowOff>216694</xdr:rowOff>
    </xdr:to>
    <xdr:pic>
      <xdr:nvPicPr>
        <xdr:cNvPr id="243" name="Рисунок 247"/>
        <xdr:cNvPicPr>
          <a:picLocks noChangeAspect="1"/>
        </xdr:cNvPicPr>
      </xdr:nvPicPr>
      <xdr:blipFill>
        <a:blip xmlns:r="http://schemas.openxmlformats.org/officeDocument/2006/relationships" r:embed="rId2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4375" y="171176156"/>
          <a:ext cx="2524125" cy="1228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464343</xdr:colOff>
      <xdr:row>413</xdr:row>
      <xdr:rowOff>95250</xdr:rowOff>
    </xdr:from>
    <xdr:to>
      <xdr:col>1</xdr:col>
      <xdr:colOff>2883693</xdr:colOff>
      <xdr:row>416</xdr:row>
      <xdr:rowOff>233363</xdr:rowOff>
    </xdr:to>
    <xdr:pic>
      <xdr:nvPicPr>
        <xdr:cNvPr id="244" name="Рисунок 1"/>
        <xdr:cNvPicPr>
          <a:picLocks noChangeAspect="1"/>
        </xdr:cNvPicPr>
      </xdr:nvPicPr>
      <xdr:blipFill>
        <a:blip xmlns:r="http://schemas.openxmlformats.org/officeDocument/2006/relationships" r:embed="rId2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5812" y="172688250"/>
          <a:ext cx="2419350" cy="135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160589</xdr:colOff>
      <xdr:row>419</xdr:row>
      <xdr:rowOff>309562</xdr:rowOff>
    </xdr:from>
    <xdr:to>
      <xdr:col>1</xdr:col>
      <xdr:colOff>3269457</xdr:colOff>
      <xdr:row>426</xdr:row>
      <xdr:rowOff>0</xdr:rowOff>
    </xdr:to>
    <xdr:pic>
      <xdr:nvPicPr>
        <xdr:cNvPr id="245" name="Рисунок 9"/>
        <xdr:cNvPicPr>
          <a:picLocks noChangeAspect="1"/>
        </xdr:cNvPicPr>
      </xdr:nvPicPr>
      <xdr:blipFill>
        <a:blip xmlns:r="http://schemas.openxmlformats.org/officeDocument/2006/relationships" r:embed="rId2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5560" y="177328886"/>
          <a:ext cx="3108868" cy="204367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1059657</xdr:colOff>
      <xdr:row>375</xdr:row>
      <xdr:rowOff>71438</xdr:rowOff>
    </xdr:from>
    <xdr:to>
      <xdr:col>1</xdr:col>
      <xdr:colOff>2326482</xdr:colOff>
      <xdr:row>376</xdr:row>
      <xdr:rowOff>952501</xdr:rowOff>
    </xdr:to>
    <xdr:pic>
      <xdr:nvPicPr>
        <xdr:cNvPr id="246" name="Рисунок 8"/>
        <xdr:cNvPicPr>
          <a:picLocks noChangeAspect="1"/>
        </xdr:cNvPicPr>
      </xdr:nvPicPr>
      <xdr:blipFill rotWithShape="1">
        <a:blip xmlns:r="http://schemas.openxmlformats.org/officeDocument/2006/relationships" r:embed="rId280">
          <a:extLst>
            <a:ext uri="{28A0092B-C50C-407E-A947-70E740481C1C}">
              <a14:useLocalDpi xmlns:a14="http://schemas.microsoft.com/office/drawing/2010/main" val="0"/>
            </a:ext>
          </a:extLst>
        </a:blip>
        <a:stretch/>
      </xdr:blipFill>
      <xdr:spPr bwMode="auto">
        <a:xfrm>
          <a:off x="1381126" y="154078782"/>
          <a:ext cx="1266825" cy="1857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1057475</xdr:colOff>
      <xdr:row>377</xdr:row>
      <xdr:rowOff>98923</xdr:rowOff>
    </xdr:from>
    <xdr:to>
      <xdr:col>1</xdr:col>
      <xdr:colOff>2381250</xdr:colOff>
      <xdr:row>379</xdr:row>
      <xdr:rowOff>488156</xdr:rowOff>
    </xdr:to>
    <xdr:pic>
      <xdr:nvPicPr>
        <xdr:cNvPr id="247" name="Рисунок 10"/>
        <xdr:cNvPicPr>
          <a:picLocks noChangeAspect="1"/>
        </xdr:cNvPicPr>
      </xdr:nvPicPr>
      <xdr:blipFill rotWithShape="1">
        <a:blip xmlns:r="http://schemas.openxmlformats.org/officeDocument/2006/relationships" r:embed="rId281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58"/>
        <a:stretch/>
      </xdr:blipFill>
      <xdr:spPr bwMode="auto">
        <a:xfrm>
          <a:off x="1378944" y="156058892"/>
          <a:ext cx="1323775" cy="14846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1000125</xdr:colOff>
      <xdr:row>429</xdr:row>
      <xdr:rowOff>77195</xdr:rowOff>
    </xdr:from>
    <xdr:to>
      <xdr:col>1</xdr:col>
      <xdr:colOff>2452687</xdr:colOff>
      <xdr:row>429</xdr:row>
      <xdr:rowOff>1572065</xdr:rowOff>
    </xdr:to>
    <xdr:pic>
      <xdr:nvPicPr>
        <xdr:cNvPr id="220" name="Рисунок 36"/>
        <xdr:cNvPicPr>
          <a:picLocks noChangeAspect="1"/>
        </xdr:cNvPicPr>
      </xdr:nvPicPr>
      <xdr:blipFill>
        <a:blip xmlns:r="http://schemas.openxmlformats.org/officeDocument/2006/relationships" r:embed="rId2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21594" y="182742883"/>
          <a:ext cx="1452562" cy="14948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1016794</xdr:colOff>
      <xdr:row>430</xdr:row>
      <xdr:rowOff>90488</xdr:rowOff>
    </xdr:from>
    <xdr:to>
      <xdr:col>1</xdr:col>
      <xdr:colOff>2493169</xdr:colOff>
      <xdr:row>433</xdr:row>
      <xdr:rowOff>252413</xdr:rowOff>
    </xdr:to>
    <xdr:pic>
      <xdr:nvPicPr>
        <xdr:cNvPr id="221" name="Рисунок 181"/>
        <xdr:cNvPicPr>
          <a:picLocks noChangeAspect="1"/>
        </xdr:cNvPicPr>
      </xdr:nvPicPr>
      <xdr:blipFill>
        <a:blip xmlns:r="http://schemas.openxmlformats.org/officeDocument/2006/relationships" r:embed="rId2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8263" y="184589738"/>
          <a:ext cx="1476375" cy="137636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402431</xdr:colOff>
      <xdr:row>434</xdr:row>
      <xdr:rowOff>21431</xdr:rowOff>
    </xdr:from>
    <xdr:to>
      <xdr:col>1</xdr:col>
      <xdr:colOff>3183731</xdr:colOff>
      <xdr:row>436</xdr:row>
      <xdr:rowOff>269081</xdr:rowOff>
    </xdr:to>
    <xdr:pic>
      <xdr:nvPicPr>
        <xdr:cNvPr id="230" name="Рисунок 182"/>
        <xdr:cNvPicPr>
          <a:picLocks noChangeAspect="1"/>
        </xdr:cNvPicPr>
      </xdr:nvPicPr>
      <xdr:blipFill>
        <a:blip xmlns:r="http://schemas.openxmlformats.org/officeDocument/2006/relationships" r:embed="rId2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3900" y="186139931"/>
          <a:ext cx="2781300" cy="12715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535780</xdr:colOff>
      <xdr:row>437</xdr:row>
      <xdr:rowOff>120550</xdr:rowOff>
    </xdr:from>
    <xdr:to>
      <xdr:col>1</xdr:col>
      <xdr:colOff>2819398</xdr:colOff>
      <xdr:row>439</xdr:row>
      <xdr:rowOff>628650</xdr:rowOff>
    </xdr:to>
    <xdr:pic>
      <xdr:nvPicPr>
        <xdr:cNvPr id="217" name="Picture 4740"/>
        <xdr:cNvPicPr>
          <a:picLocks noChangeArrowheads="1" noChangeAspect="1"/>
        </xdr:cNvPicPr>
      </xdr:nvPicPr>
      <xdr:blipFill>
        <a:blip xmlns:r="http://schemas.openxmlformats.org/officeDocument/2006/relationships" r:embed="rId2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9630" y="190506250"/>
          <a:ext cx="2283618" cy="2336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335757</xdr:colOff>
      <xdr:row>440</xdr:row>
      <xdr:rowOff>185737</xdr:rowOff>
    </xdr:from>
    <xdr:to>
      <xdr:col>1</xdr:col>
      <xdr:colOff>1438276</xdr:colOff>
      <xdr:row>445</xdr:row>
      <xdr:rowOff>150018</xdr:rowOff>
    </xdr:to>
    <xdr:pic>
      <xdr:nvPicPr>
        <xdr:cNvPr id="231" name="Рисунок 13"/>
        <xdr:cNvPicPr>
          <a:picLocks noChangeAspect="1"/>
        </xdr:cNvPicPr>
      </xdr:nvPicPr>
      <xdr:blipFill>
        <a:blip xmlns:r="http://schemas.openxmlformats.org/officeDocument/2006/relationships" r:embed="rId2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9607" y="193314637"/>
          <a:ext cx="1102519" cy="15263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1914526</xdr:colOff>
      <xdr:row>440</xdr:row>
      <xdr:rowOff>228600</xdr:rowOff>
    </xdr:from>
    <xdr:to>
      <xdr:col>1</xdr:col>
      <xdr:colOff>2931320</xdr:colOff>
      <xdr:row>445</xdr:row>
      <xdr:rowOff>230981</xdr:rowOff>
    </xdr:to>
    <xdr:pic>
      <xdr:nvPicPr>
        <xdr:cNvPr id="248" name="Рисунок 14"/>
        <xdr:cNvPicPr>
          <a:picLocks noChangeAspect="1"/>
        </xdr:cNvPicPr>
      </xdr:nvPicPr>
      <xdr:blipFill>
        <a:blip xmlns:r="http://schemas.openxmlformats.org/officeDocument/2006/relationships" r:embed="rId2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6" y="193357500"/>
          <a:ext cx="1016794" cy="15644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845344</xdr:colOff>
      <xdr:row>446</xdr:row>
      <xdr:rowOff>150018</xdr:rowOff>
    </xdr:from>
    <xdr:to>
      <xdr:col>1</xdr:col>
      <xdr:colOff>2502694</xdr:colOff>
      <xdr:row>452</xdr:row>
      <xdr:rowOff>97631</xdr:rowOff>
    </xdr:to>
    <xdr:pic>
      <xdr:nvPicPr>
        <xdr:cNvPr id="249" name="Picture 25"/>
        <xdr:cNvPicPr>
          <a:picLocks noChangeArrowheads="1" noChangeAspect="1"/>
        </xdr:cNvPicPr>
      </xdr:nvPicPr>
      <xdr:blipFill>
        <a:blip xmlns:r="http://schemas.openxmlformats.org/officeDocument/2006/relationships" cstate="print" r:embed="rId2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6813" y="192471674"/>
          <a:ext cx="1657350" cy="1590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471488</xdr:colOff>
      <xdr:row>453</xdr:row>
      <xdr:rowOff>19050</xdr:rowOff>
    </xdr:from>
    <xdr:to>
      <xdr:col>1</xdr:col>
      <xdr:colOff>3071813</xdr:colOff>
      <xdr:row>456</xdr:row>
      <xdr:rowOff>238125</xdr:rowOff>
    </xdr:to>
    <xdr:pic>
      <xdr:nvPicPr>
        <xdr:cNvPr id="250" name="Рисунок 198"/>
        <xdr:cNvPicPr>
          <a:picLocks noChangeAspect="1"/>
        </xdr:cNvPicPr>
      </xdr:nvPicPr>
      <xdr:blipFill>
        <a:blip xmlns:r="http://schemas.openxmlformats.org/officeDocument/2006/relationships" r:embed="rId2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2957" y="194079019"/>
          <a:ext cx="2600325" cy="143351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300037</xdr:colOff>
      <xdr:row>456</xdr:row>
      <xdr:rowOff>292894</xdr:rowOff>
    </xdr:from>
    <xdr:to>
      <xdr:col>1</xdr:col>
      <xdr:colOff>3043237</xdr:colOff>
      <xdr:row>460</xdr:row>
      <xdr:rowOff>69057</xdr:rowOff>
    </xdr:to>
    <xdr:pic>
      <xdr:nvPicPr>
        <xdr:cNvPr id="251" name="Рисунок 199"/>
        <xdr:cNvPicPr>
          <a:picLocks noChangeAspect="1"/>
        </xdr:cNvPicPr>
      </xdr:nvPicPr>
      <xdr:blipFill>
        <a:blip xmlns:r="http://schemas.openxmlformats.org/officeDocument/2006/relationships" r:embed="rId2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1506" y="195567300"/>
          <a:ext cx="2743200" cy="13954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20579</xdr:colOff>
      <xdr:row>463</xdr:row>
      <xdr:rowOff>138113</xdr:rowOff>
    </xdr:from>
    <xdr:to>
      <xdr:col>1</xdr:col>
      <xdr:colOff>3333749</xdr:colOff>
      <xdr:row>470</xdr:row>
      <xdr:rowOff>47625</xdr:rowOff>
    </xdr:to>
    <xdr:pic>
      <xdr:nvPicPr>
        <xdr:cNvPr id="252" name="Рисунок 9"/>
        <xdr:cNvPicPr>
          <a:picLocks noChangeArrowheads="1" noChangeAspect="1"/>
        </xdr:cNvPicPr>
      </xdr:nvPicPr>
      <xdr:blipFill>
        <a:blip xmlns:r="http://schemas.openxmlformats.org/officeDocument/2006/relationships" r:embed="rId2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048" y="197865207"/>
          <a:ext cx="3313170" cy="14096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201722</xdr:colOff>
      <xdr:row>478</xdr:row>
      <xdr:rowOff>71438</xdr:rowOff>
    </xdr:from>
    <xdr:to>
      <xdr:col>1</xdr:col>
      <xdr:colOff>3240880</xdr:colOff>
      <xdr:row>484</xdr:row>
      <xdr:rowOff>130969</xdr:rowOff>
    </xdr:to>
    <xdr:pic>
      <xdr:nvPicPr>
        <xdr:cNvPr id="255" name="Рисунок 8"/>
        <xdr:cNvPicPr>
          <a:picLocks noChangeArrowheads="1" noChangeAspect="1"/>
        </xdr:cNvPicPr>
      </xdr:nvPicPr>
      <xdr:blipFill>
        <a:blip xmlns:r="http://schemas.openxmlformats.org/officeDocument/2006/relationships" r:embed="rId29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191" y="202346719"/>
          <a:ext cx="3039158" cy="16311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261938</xdr:colOff>
      <xdr:row>473</xdr:row>
      <xdr:rowOff>11907</xdr:rowOff>
    </xdr:from>
    <xdr:to>
      <xdr:col>1</xdr:col>
      <xdr:colOff>3059906</xdr:colOff>
      <xdr:row>474</xdr:row>
      <xdr:rowOff>321469</xdr:rowOff>
    </xdr:to>
    <xdr:pic>
      <xdr:nvPicPr>
        <xdr:cNvPr id="256" name="Рисунок 9"/>
        <xdr:cNvPicPr>
          <a:picLocks noChangeArrowheads="1" noChangeAspect="1"/>
        </xdr:cNvPicPr>
      </xdr:nvPicPr>
      <xdr:blipFill>
        <a:blip xmlns:r="http://schemas.openxmlformats.org/officeDocument/2006/relationships" r:embed="rId29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3407" y="199882126"/>
          <a:ext cx="2797968" cy="10953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user/AppData/Local/Temp/&#1071;&#1089;&#1077;&#1083;&#1100;&#1085;&#1072;&#1103;%20&#1086;&#1076;&#1077;&#1078;&#1076;&#1072;%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ЯСЕЛЬНАЯ ОДЕЖДА"/>
      <sheetName val="Лист1"/>
      <sheetName val="Ясельная одежда "/>
    </sheetNames>
    <definedNames>
      <definedName name="ZoomImage"/>
    </definedNames>
    <sheetDataSet>
      <sheetData sheetId="0"/>
      <sheetData sheetId="1"/>
      <sheetData sheetId="2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O760"/>
  <sheetViews>
    <sheetView tabSelected="1" zoomScale="85" zoomScaleNormal="85" workbookViewId="0">
      <pane ySplit="4" topLeftCell="A5" activePane="bottomLeft" state="frozen"/>
      <selection activeCell="J13" sqref="J13"/>
      <selection pane="bottomLeft" activeCell="C7" sqref="C7"/>
    </sheetView>
  </sheetViews>
  <sheetFormatPr defaultRowHeight="28.5" customHeight="1" x14ac:dyDescent="0.3"/>
  <cols>
    <col min="1" max="1" width="4.85546875" style="9" customWidth="1"/>
    <col min="2" max="2" width="51.28515625" style="9" customWidth="1"/>
    <col min="3" max="3" width="60.7109375" style="124" customWidth="1"/>
    <col min="4" max="4" width="14.5703125" style="124" customWidth="1"/>
    <col min="5" max="5" width="12.85546875" style="153" customWidth="1"/>
    <col min="6" max="6" width="9.28515625" style="1" customWidth="1"/>
    <col min="7" max="7" width="17.28515625" style="45" customWidth="1"/>
    <col min="8" max="8" width="29" style="70" customWidth="1"/>
    <col min="9" max="9" width="0.140625" style="9" customWidth="1"/>
    <col min="10" max="10" width="1.28515625" style="9" hidden="1" customWidth="1"/>
    <col min="11" max="14" width="9.140625" style="9" hidden="1" customWidth="1"/>
    <col min="15" max="15" width="4.7109375" style="9" customWidth="1"/>
    <col min="16" max="16384" width="9.140625" style="9"/>
  </cols>
  <sheetData>
    <row r="1" spans="2:8" ht="16.5" customHeight="1" x14ac:dyDescent="0.3">
      <c r="B1" s="291"/>
      <c r="C1" s="125"/>
      <c r="D1" s="125"/>
      <c r="E1" s="311" t="s">
        <v>247</v>
      </c>
      <c r="F1" s="312" t="s">
        <v>4</v>
      </c>
      <c r="G1" s="57" t="s">
        <v>1</v>
      </c>
      <c r="H1" s="74" t="s">
        <v>23</v>
      </c>
    </row>
    <row r="2" spans="2:8" ht="16.5" customHeight="1" x14ac:dyDescent="0.25">
      <c r="B2" s="292"/>
      <c r="C2" s="315" t="s">
        <v>629</v>
      </c>
      <c r="D2" s="143"/>
      <c r="E2" s="311"/>
      <c r="F2" s="313"/>
      <c r="G2" s="326">
        <f>G667</f>
        <v>0</v>
      </c>
      <c r="H2" s="322" t="s">
        <v>356</v>
      </c>
    </row>
    <row r="3" spans="2:8" ht="16.5" customHeight="1" x14ac:dyDescent="0.25">
      <c r="B3" s="292"/>
      <c r="C3" s="315"/>
      <c r="D3" s="143"/>
      <c r="E3" s="311"/>
      <c r="F3" s="313"/>
      <c r="G3" s="326"/>
      <c r="H3" s="323"/>
    </row>
    <row r="4" spans="2:8" ht="16.5" customHeight="1" x14ac:dyDescent="0.25">
      <c r="B4" s="293"/>
      <c r="C4" s="99"/>
      <c r="D4" s="99"/>
      <c r="E4" s="311"/>
      <c r="F4" s="314"/>
      <c r="G4" s="326"/>
      <c r="H4" s="324"/>
    </row>
    <row r="5" spans="2:8" ht="3.75" customHeight="1" x14ac:dyDescent="0.3">
      <c r="B5" s="20"/>
      <c r="C5" s="100"/>
      <c r="D5" s="100"/>
      <c r="E5" s="151"/>
      <c r="F5" s="23"/>
      <c r="G5" s="43"/>
    </row>
    <row r="6" spans="2:8" ht="26.25" customHeight="1" x14ac:dyDescent="0.3">
      <c r="B6" s="21"/>
      <c r="C6" s="188" t="s">
        <v>355</v>
      </c>
      <c r="D6" s="126"/>
      <c r="E6" s="152"/>
      <c r="F6" s="22"/>
      <c r="G6" s="44"/>
      <c r="H6" s="44"/>
    </row>
    <row r="7" spans="2:8" ht="26.25" customHeight="1" x14ac:dyDescent="0.3">
      <c r="B7" s="289"/>
      <c r="C7" s="190" t="s">
        <v>243</v>
      </c>
      <c r="D7" s="101"/>
      <c r="E7" s="153">
        <v>114.01950000000001</v>
      </c>
      <c r="F7" s="19"/>
      <c r="G7" s="58">
        <f>E7*F7</f>
        <v>0</v>
      </c>
    </row>
    <row r="8" spans="2:8" ht="26.25" customHeight="1" x14ac:dyDescent="0.3">
      <c r="B8" s="290"/>
      <c r="C8" s="190" t="s">
        <v>25</v>
      </c>
      <c r="D8" s="101"/>
      <c r="E8" s="153">
        <v>114.01950000000001</v>
      </c>
      <c r="F8" s="19"/>
      <c r="G8" s="58">
        <f t="shared" ref="G8:G75" si="0">E8*F8</f>
        <v>0</v>
      </c>
      <c r="H8" s="71"/>
    </row>
    <row r="9" spans="2:8" ht="26.25" customHeight="1" x14ac:dyDescent="0.3">
      <c r="B9" s="290"/>
      <c r="C9" s="190" t="s">
        <v>26</v>
      </c>
      <c r="D9" s="101"/>
      <c r="E9" s="153">
        <v>114.01950000000001</v>
      </c>
      <c r="F9" s="19"/>
      <c r="G9" s="58">
        <f t="shared" si="0"/>
        <v>0</v>
      </c>
    </row>
    <row r="10" spans="2:8" ht="26.25" customHeight="1" x14ac:dyDescent="0.3">
      <c r="B10" s="290"/>
      <c r="C10" s="190" t="s">
        <v>27</v>
      </c>
      <c r="D10" s="101"/>
      <c r="E10" s="153">
        <v>114.01950000000001</v>
      </c>
      <c r="F10" s="19"/>
      <c r="G10" s="58">
        <f t="shared" si="0"/>
        <v>0</v>
      </c>
    </row>
    <row r="11" spans="2:8" ht="35.25" customHeight="1" x14ac:dyDescent="0.3">
      <c r="B11" s="289"/>
      <c r="C11" s="191" t="s">
        <v>255</v>
      </c>
      <c r="D11" s="102"/>
      <c r="E11" s="153">
        <v>342</v>
      </c>
      <c r="F11" s="19"/>
      <c r="G11" s="58">
        <f t="shared" si="0"/>
        <v>0</v>
      </c>
    </row>
    <row r="12" spans="2:8" ht="35.25" customHeight="1" x14ac:dyDescent="0.3">
      <c r="B12" s="290"/>
      <c r="C12" s="192" t="s">
        <v>256</v>
      </c>
      <c r="D12" s="103"/>
      <c r="E12" s="153">
        <v>342</v>
      </c>
      <c r="F12" s="19"/>
      <c r="G12" s="58">
        <f t="shared" si="0"/>
        <v>0</v>
      </c>
    </row>
    <row r="13" spans="2:8" ht="35.25" customHeight="1" x14ac:dyDescent="0.3">
      <c r="B13" s="290"/>
      <c r="C13" s="192" t="s">
        <v>257</v>
      </c>
      <c r="D13" s="103"/>
      <c r="E13" s="153">
        <v>342</v>
      </c>
      <c r="F13" s="19"/>
      <c r="G13" s="58">
        <f t="shared" si="0"/>
        <v>0</v>
      </c>
    </row>
    <row r="14" spans="2:8" ht="80.25" customHeight="1" x14ac:dyDescent="0.3">
      <c r="B14" s="18"/>
      <c r="C14" s="193" t="s">
        <v>242</v>
      </c>
      <c r="D14" s="104"/>
      <c r="E14" s="153">
        <v>88.546500000000009</v>
      </c>
      <c r="F14" s="4"/>
      <c r="G14" s="58">
        <f t="shared" si="0"/>
        <v>0</v>
      </c>
    </row>
    <row r="15" spans="2:8" ht="24" customHeight="1" x14ac:dyDescent="0.3">
      <c r="B15" s="24"/>
      <c r="C15" s="189" t="s">
        <v>0</v>
      </c>
      <c r="D15" s="144"/>
      <c r="E15" s="171"/>
      <c r="F15" s="26"/>
      <c r="G15" s="59"/>
    </row>
    <row r="16" spans="2:8" ht="46.5" customHeight="1" x14ac:dyDescent="0.3">
      <c r="B16" s="257"/>
      <c r="C16" s="194" t="s">
        <v>5</v>
      </c>
      <c r="D16" s="105"/>
      <c r="E16" s="154">
        <v>261.62849999999997</v>
      </c>
      <c r="F16" s="2"/>
      <c r="G16" s="58">
        <f t="shared" si="0"/>
        <v>0</v>
      </c>
    </row>
    <row r="17" spans="1:7" ht="42.75" customHeight="1" x14ac:dyDescent="0.3">
      <c r="B17" s="258"/>
      <c r="C17" s="194" t="s">
        <v>6</v>
      </c>
      <c r="D17" s="105"/>
      <c r="E17" s="154">
        <v>261.62849999999997</v>
      </c>
      <c r="F17" s="2"/>
      <c r="G17" s="58">
        <f t="shared" si="0"/>
        <v>0</v>
      </c>
    </row>
    <row r="18" spans="1:7" ht="87.75" customHeight="1" x14ac:dyDescent="0.3">
      <c r="B18" s="11"/>
      <c r="C18" s="194" t="s">
        <v>7</v>
      </c>
      <c r="D18" s="105"/>
      <c r="E18" s="154">
        <v>240.41850000000002</v>
      </c>
      <c r="F18" s="2"/>
      <c r="G18" s="58">
        <f t="shared" si="0"/>
        <v>0</v>
      </c>
    </row>
    <row r="19" spans="1:7" ht="31.5" customHeight="1" x14ac:dyDescent="0.3">
      <c r="B19" s="257"/>
      <c r="C19" s="194" t="s">
        <v>8</v>
      </c>
      <c r="D19" s="105"/>
      <c r="E19" s="154">
        <v>243.07500000000002</v>
      </c>
      <c r="F19" s="2"/>
      <c r="G19" s="58">
        <f t="shared" si="0"/>
        <v>0</v>
      </c>
    </row>
    <row r="20" spans="1:7" ht="31.5" customHeight="1" x14ac:dyDescent="0.3">
      <c r="B20" s="257"/>
      <c r="C20" s="194" t="s">
        <v>9</v>
      </c>
      <c r="D20" s="105"/>
      <c r="E20" s="154">
        <v>243.07500000000002</v>
      </c>
      <c r="F20" s="2"/>
      <c r="G20" s="58">
        <f t="shared" si="0"/>
        <v>0</v>
      </c>
    </row>
    <row r="21" spans="1:7" ht="31.5" customHeight="1" x14ac:dyDescent="0.3">
      <c r="B21" s="257"/>
      <c r="C21" s="195" t="s">
        <v>10</v>
      </c>
      <c r="D21" s="106"/>
      <c r="E21" s="155">
        <v>243.07500000000002</v>
      </c>
      <c r="F21" s="6"/>
      <c r="G21" s="58">
        <f t="shared" si="0"/>
        <v>0</v>
      </c>
    </row>
    <row r="22" spans="1:7" ht="31.5" customHeight="1" x14ac:dyDescent="0.3">
      <c r="A22" s="12"/>
      <c r="B22" s="256"/>
      <c r="C22" s="196" t="s">
        <v>36</v>
      </c>
      <c r="D22" s="107"/>
      <c r="E22" s="153">
        <v>239</v>
      </c>
      <c r="F22" s="4"/>
      <c r="G22" s="58">
        <f t="shared" si="0"/>
        <v>0</v>
      </c>
    </row>
    <row r="23" spans="1:7" ht="31.5" customHeight="1" x14ac:dyDescent="0.3">
      <c r="A23" s="12"/>
      <c r="B23" s="257"/>
      <c r="C23" s="196" t="s">
        <v>38</v>
      </c>
      <c r="D23" s="107"/>
      <c r="E23" s="153">
        <v>239</v>
      </c>
      <c r="F23" s="4"/>
      <c r="G23" s="58">
        <f t="shared" si="0"/>
        <v>0</v>
      </c>
    </row>
    <row r="24" spans="1:7" ht="31.5" customHeight="1" x14ac:dyDescent="0.3">
      <c r="B24" s="257"/>
      <c r="C24" s="196" t="s">
        <v>39</v>
      </c>
      <c r="D24" s="107"/>
      <c r="E24" s="153">
        <v>239</v>
      </c>
      <c r="F24" s="4"/>
      <c r="G24" s="58">
        <f t="shared" si="0"/>
        <v>0</v>
      </c>
    </row>
    <row r="25" spans="1:7" ht="31.5" customHeight="1" x14ac:dyDescent="0.3">
      <c r="B25" s="258"/>
      <c r="C25" s="196" t="s">
        <v>40</v>
      </c>
      <c r="D25" s="107"/>
      <c r="E25" s="153">
        <v>239</v>
      </c>
      <c r="F25" s="4"/>
      <c r="G25" s="58">
        <f t="shared" si="0"/>
        <v>0</v>
      </c>
    </row>
    <row r="26" spans="1:7" ht="42.75" customHeight="1" x14ac:dyDescent="0.3">
      <c r="B26" s="256"/>
      <c r="C26" s="196" t="s">
        <v>34</v>
      </c>
      <c r="D26" s="107"/>
      <c r="E26" s="156">
        <v>188.96850000000001</v>
      </c>
      <c r="F26" s="4"/>
      <c r="G26" s="58">
        <f t="shared" si="0"/>
        <v>0</v>
      </c>
    </row>
    <row r="27" spans="1:7" ht="42.75" customHeight="1" x14ac:dyDescent="0.3">
      <c r="B27" s="257"/>
      <c r="C27" s="196" t="s">
        <v>35</v>
      </c>
      <c r="D27" s="107"/>
      <c r="E27" s="156">
        <v>188.96850000000001</v>
      </c>
      <c r="F27" s="4"/>
      <c r="G27" s="58">
        <f t="shared" si="0"/>
        <v>0</v>
      </c>
    </row>
    <row r="28" spans="1:7" ht="42.75" customHeight="1" x14ac:dyDescent="0.3">
      <c r="B28" s="258"/>
      <c r="C28" s="196" t="s">
        <v>37</v>
      </c>
      <c r="D28" s="107"/>
      <c r="E28" s="156">
        <v>207.2175</v>
      </c>
      <c r="F28" s="4"/>
      <c r="G28" s="58">
        <f t="shared" si="0"/>
        <v>0</v>
      </c>
    </row>
    <row r="29" spans="1:7" ht="99.75" customHeight="1" x14ac:dyDescent="0.3">
      <c r="B29" s="52"/>
      <c r="C29" s="197" t="s">
        <v>41</v>
      </c>
      <c r="D29" s="108"/>
      <c r="E29" s="154">
        <v>239</v>
      </c>
      <c r="F29" s="4"/>
      <c r="G29" s="58">
        <f t="shared" si="0"/>
        <v>0</v>
      </c>
    </row>
    <row r="30" spans="1:7" ht="94.5" customHeight="1" x14ac:dyDescent="0.3">
      <c r="B30" s="78"/>
      <c r="C30" s="196" t="s">
        <v>398</v>
      </c>
      <c r="D30" s="107"/>
      <c r="E30" s="154">
        <v>135</v>
      </c>
      <c r="F30" s="4"/>
      <c r="G30" s="58">
        <f t="shared" si="0"/>
        <v>0</v>
      </c>
    </row>
    <row r="31" spans="1:7" ht="21" customHeight="1" x14ac:dyDescent="0.3">
      <c r="A31"/>
      <c r="B31" s="256"/>
      <c r="C31" s="198" t="s">
        <v>42</v>
      </c>
      <c r="D31" s="109"/>
      <c r="E31" s="154">
        <v>252</v>
      </c>
      <c r="F31" s="4"/>
      <c r="G31" s="58">
        <f t="shared" si="0"/>
        <v>0</v>
      </c>
    </row>
    <row r="32" spans="1:7" ht="21" customHeight="1" x14ac:dyDescent="0.3">
      <c r="B32" s="257"/>
      <c r="C32" s="198" t="s">
        <v>43</v>
      </c>
      <c r="D32" s="109"/>
      <c r="E32" s="154">
        <v>252</v>
      </c>
      <c r="F32" s="4"/>
      <c r="G32" s="58">
        <f t="shared" si="0"/>
        <v>0</v>
      </c>
    </row>
    <row r="33" spans="1:7" ht="21" customHeight="1" x14ac:dyDescent="0.3">
      <c r="B33" s="257"/>
      <c r="C33" s="198" t="s">
        <v>44</v>
      </c>
      <c r="D33" s="109"/>
      <c r="E33" s="154">
        <v>252</v>
      </c>
      <c r="F33" s="4"/>
      <c r="G33" s="58">
        <f t="shared" si="0"/>
        <v>0</v>
      </c>
    </row>
    <row r="34" spans="1:7" ht="21" customHeight="1" x14ac:dyDescent="0.3">
      <c r="B34" s="258"/>
      <c r="C34" s="198" t="s">
        <v>45</v>
      </c>
      <c r="D34" s="109"/>
      <c r="E34" s="154">
        <v>252</v>
      </c>
      <c r="F34" s="4"/>
      <c r="G34" s="58">
        <f t="shared" si="0"/>
        <v>0</v>
      </c>
    </row>
    <row r="35" spans="1:7" ht="23.25" customHeight="1" x14ac:dyDescent="0.3">
      <c r="B35" s="256"/>
      <c r="C35" s="198" t="s">
        <v>46</v>
      </c>
      <c r="D35" s="109"/>
      <c r="E35" s="154">
        <v>252</v>
      </c>
      <c r="F35" s="4"/>
      <c r="G35" s="58">
        <f t="shared" si="0"/>
        <v>0</v>
      </c>
    </row>
    <row r="36" spans="1:7" ht="23.25" customHeight="1" x14ac:dyDescent="0.3">
      <c r="B36" s="257"/>
      <c r="C36" s="198" t="s">
        <v>47</v>
      </c>
      <c r="D36" s="109"/>
      <c r="E36" s="154">
        <v>252</v>
      </c>
      <c r="F36" s="4"/>
      <c r="G36" s="58">
        <f t="shared" si="0"/>
        <v>0</v>
      </c>
    </row>
    <row r="37" spans="1:7" ht="23.25" customHeight="1" x14ac:dyDescent="0.3">
      <c r="B37" s="257"/>
      <c r="C37" s="198" t="s">
        <v>48</v>
      </c>
      <c r="D37" s="109"/>
      <c r="E37" s="154">
        <v>252</v>
      </c>
      <c r="F37" s="4"/>
      <c r="G37" s="58">
        <f t="shared" si="0"/>
        <v>0</v>
      </c>
    </row>
    <row r="38" spans="1:7" ht="23.25" customHeight="1" x14ac:dyDescent="0.3">
      <c r="B38" s="258"/>
      <c r="C38" s="198" t="s">
        <v>49</v>
      </c>
      <c r="D38" s="109"/>
      <c r="E38" s="154">
        <v>252</v>
      </c>
      <c r="F38" s="4"/>
      <c r="G38" s="58">
        <f t="shared" si="0"/>
        <v>0</v>
      </c>
    </row>
    <row r="39" spans="1:7" ht="25.5" customHeight="1" x14ac:dyDescent="0.3">
      <c r="A39"/>
      <c r="B39" s="256"/>
      <c r="C39" s="198" t="s">
        <v>50</v>
      </c>
      <c r="D39" s="109"/>
      <c r="E39" s="154">
        <v>252</v>
      </c>
      <c r="F39" s="4"/>
      <c r="G39" s="58">
        <f t="shared" si="0"/>
        <v>0</v>
      </c>
    </row>
    <row r="40" spans="1:7" ht="25.5" customHeight="1" x14ac:dyDescent="0.3">
      <c r="B40" s="257"/>
      <c r="C40" s="198" t="s">
        <v>51</v>
      </c>
      <c r="D40" s="109"/>
      <c r="E40" s="154">
        <v>252</v>
      </c>
      <c r="F40" s="4"/>
      <c r="G40" s="58">
        <f t="shared" si="0"/>
        <v>0</v>
      </c>
    </row>
    <row r="41" spans="1:7" ht="25.5" customHeight="1" x14ac:dyDescent="0.3">
      <c r="B41" s="257"/>
      <c r="C41" s="198" t="s">
        <v>52</v>
      </c>
      <c r="D41" s="109"/>
      <c r="E41" s="154">
        <v>252</v>
      </c>
      <c r="F41" s="4"/>
      <c r="G41" s="58">
        <f t="shared" si="0"/>
        <v>0</v>
      </c>
    </row>
    <row r="42" spans="1:7" ht="25.5" customHeight="1" x14ac:dyDescent="0.3">
      <c r="B42" s="258"/>
      <c r="C42" s="198" t="s">
        <v>53</v>
      </c>
      <c r="D42" s="109"/>
      <c r="E42" s="154">
        <v>252</v>
      </c>
      <c r="F42" s="4"/>
      <c r="G42" s="58">
        <f t="shared" si="0"/>
        <v>0</v>
      </c>
    </row>
    <row r="43" spans="1:7" ht="25.5" customHeight="1" x14ac:dyDescent="0.3">
      <c r="B43" s="256"/>
      <c r="C43" s="198" t="s">
        <v>54</v>
      </c>
      <c r="D43" s="109"/>
      <c r="E43" s="154">
        <v>252</v>
      </c>
      <c r="F43" s="4"/>
      <c r="G43" s="58">
        <f t="shared" si="0"/>
        <v>0</v>
      </c>
    </row>
    <row r="44" spans="1:7" ht="25.5" customHeight="1" x14ac:dyDescent="0.3">
      <c r="B44" s="257"/>
      <c r="C44" s="198" t="s">
        <v>55</v>
      </c>
      <c r="D44" s="109"/>
      <c r="E44" s="154">
        <v>252</v>
      </c>
      <c r="F44" s="4"/>
      <c r="G44" s="58">
        <f t="shared" si="0"/>
        <v>0</v>
      </c>
    </row>
    <row r="45" spans="1:7" ht="25.5" customHeight="1" x14ac:dyDescent="0.3">
      <c r="B45" s="257"/>
      <c r="C45" s="198" t="s">
        <v>56</v>
      </c>
      <c r="D45" s="109"/>
      <c r="E45" s="154">
        <v>252</v>
      </c>
      <c r="F45" s="4"/>
      <c r="G45" s="58">
        <f t="shared" si="0"/>
        <v>0</v>
      </c>
    </row>
    <row r="46" spans="1:7" ht="25.5" customHeight="1" x14ac:dyDescent="0.3">
      <c r="B46" s="258"/>
      <c r="C46" s="198" t="s">
        <v>57</v>
      </c>
      <c r="D46" s="109"/>
      <c r="E46" s="154">
        <v>252</v>
      </c>
      <c r="F46" s="4"/>
      <c r="G46" s="58">
        <f t="shared" si="0"/>
        <v>0</v>
      </c>
    </row>
    <row r="47" spans="1:7" ht="93" customHeight="1" x14ac:dyDescent="0.3">
      <c r="B47" s="15"/>
      <c r="C47" s="196" t="s">
        <v>58</v>
      </c>
      <c r="D47" s="107"/>
      <c r="E47" s="153">
        <v>258</v>
      </c>
      <c r="F47" s="4"/>
      <c r="G47" s="58">
        <f t="shared" si="0"/>
        <v>0</v>
      </c>
    </row>
    <row r="48" spans="1:7" ht="49.5" customHeight="1" x14ac:dyDescent="0.3">
      <c r="B48" s="256"/>
      <c r="C48" s="197" t="s">
        <v>59</v>
      </c>
      <c r="D48" s="108"/>
      <c r="E48" s="153">
        <v>180</v>
      </c>
      <c r="F48" s="4"/>
      <c r="G48" s="58">
        <f t="shared" si="0"/>
        <v>0</v>
      </c>
    </row>
    <row r="49" spans="2:7" ht="49.5" customHeight="1" x14ac:dyDescent="0.3">
      <c r="B49" s="258"/>
      <c r="C49" s="197" t="s">
        <v>60</v>
      </c>
      <c r="D49" s="108"/>
      <c r="E49" s="153">
        <v>180</v>
      </c>
      <c r="F49" s="4"/>
      <c r="G49" s="58">
        <f t="shared" si="0"/>
        <v>0</v>
      </c>
    </row>
    <row r="50" spans="2:7" ht="96" customHeight="1" x14ac:dyDescent="0.3">
      <c r="B50" s="13"/>
      <c r="C50" s="196" t="s">
        <v>61</v>
      </c>
      <c r="D50" s="107"/>
      <c r="E50" s="153">
        <v>242</v>
      </c>
      <c r="F50" s="4"/>
      <c r="G50" s="58">
        <f t="shared" si="0"/>
        <v>0</v>
      </c>
    </row>
    <row r="51" spans="2:7" ht="92.25" customHeight="1" x14ac:dyDescent="0.3">
      <c r="B51" s="48"/>
      <c r="C51" s="199" t="s">
        <v>324</v>
      </c>
      <c r="D51" s="110"/>
      <c r="E51" s="153">
        <v>301</v>
      </c>
      <c r="F51" s="4"/>
      <c r="G51" s="58">
        <f t="shared" si="0"/>
        <v>0</v>
      </c>
    </row>
    <row r="52" spans="2:7" ht="16.5" customHeight="1" x14ac:dyDescent="0.3">
      <c r="B52" s="256"/>
      <c r="C52" s="198" t="s">
        <v>62</v>
      </c>
      <c r="D52" s="109"/>
      <c r="E52" s="157">
        <v>230</v>
      </c>
      <c r="F52" s="4"/>
      <c r="G52" s="58">
        <f t="shared" si="0"/>
        <v>0</v>
      </c>
    </row>
    <row r="53" spans="2:7" ht="16.5" customHeight="1" x14ac:dyDescent="0.3">
      <c r="B53" s="257"/>
      <c r="C53" s="198" t="s">
        <v>63</v>
      </c>
      <c r="D53" s="109"/>
      <c r="E53" s="157">
        <v>230</v>
      </c>
      <c r="F53" s="4"/>
      <c r="G53" s="58">
        <f t="shared" si="0"/>
        <v>0</v>
      </c>
    </row>
    <row r="54" spans="2:7" ht="16.5" customHeight="1" x14ac:dyDescent="0.3">
      <c r="B54" s="257"/>
      <c r="C54" s="198" t="s">
        <v>64</v>
      </c>
      <c r="D54" s="109"/>
      <c r="E54" s="157">
        <v>230</v>
      </c>
      <c r="F54" s="4"/>
      <c r="G54" s="58">
        <f t="shared" si="0"/>
        <v>0</v>
      </c>
    </row>
    <row r="55" spans="2:7" ht="16.5" customHeight="1" x14ac:dyDescent="0.3">
      <c r="B55" s="257"/>
      <c r="C55" s="198" t="s">
        <v>65</v>
      </c>
      <c r="D55" s="109"/>
      <c r="E55" s="157">
        <v>230</v>
      </c>
      <c r="F55" s="4"/>
      <c r="G55" s="58">
        <f t="shared" si="0"/>
        <v>0</v>
      </c>
    </row>
    <row r="56" spans="2:7" ht="16.5" customHeight="1" x14ac:dyDescent="0.3">
      <c r="B56" s="257"/>
      <c r="C56" s="198" t="s">
        <v>66</v>
      </c>
      <c r="D56" s="109"/>
      <c r="E56" s="157">
        <v>230</v>
      </c>
      <c r="F56" s="4"/>
      <c r="G56" s="58">
        <f t="shared" si="0"/>
        <v>0</v>
      </c>
    </row>
    <row r="57" spans="2:7" ht="16.5" customHeight="1" x14ac:dyDescent="0.3">
      <c r="B57" s="258"/>
      <c r="C57" s="198" t="s">
        <v>67</v>
      </c>
      <c r="D57" s="109"/>
      <c r="E57" s="157">
        <v>230</v>
      </c>
      <c r="F57" s="4"/>
      <c r="G57" s="58">
        <f t="shared" si="0"/>
        <v>0</v>
      </c>
    </row>
    <row r="58" spans="2:7" ht="18.75" customHeight="1" x14ac:dyDescent="0.3">
      <c r="B58" s="270"/>
      <c r="C58" s="198" t="s">
        <v>68</v>
      </c>
      <c r="D58" s="109"/>
      <c r="E58" s="157">
        <v>230</v>
      </c>
      <c r="F58" s="4"/>
      <c r="G58" s="58">
        <f t="shared" si="0"/>
        <v>0</v>
      </c>
    </row>
    <row r="59" spans="2:7" ht="18.75" customHeight="1" x14ac:dyDescent="0.3">
      <c r="B59" s="271"/>
      <c r="C59" s="200" t="s">
        <v>69</v>
      </c>
      <c r="D59" s="111"/>
      <c r="E59" s="157">
        <v>230</v>
      </c>
      <c r="F59" s="4"/>
      <c r="G59" s="58">
        <f t="shared" si="0"/>
        <v>0</v>
      </c>
    </row>
    <row r="60" spans="2:7" ht="18.75" customHeight="1" x14ac:dyDescent="0.3">
      <c r="B60" s="271"/>
      <c r="C60" s="200" t="s">
        <v>70</v>
      </c>
      <c r="D60" s="111"/>
      <c r="E60" s="157">
        <v>230</v>
      </c>
      <c r="F60" s="4"/>
      <c r="G60" s="58">
        <f t="shared" si="0"/>
        <v>0</v>
      </c>
    </row>
    <row r="61" spans="2:7" ht="18.75" customHeight="1" x14ac:dyDescent="0.3">
      <c r="B61" s="271"/>
      <c r="C61" s="200" t="s">
        <v>71</v>
      </c>
      <c r="D61" s="111"/>
      <c r="E61" s="157">
        <v>230</v>
      </c>
      <c r="F61" s="4"/>
      <c r="G61" s="58">
        <f t="shared" si="0"/>
        <v>0</v>
      </c>
    </row>
    <row r="62" spans="2:7" ht="18.75" customHeight="1" x14ac:dyDescent="0.3">
      <c r="B62" s="272"/>
      <c r="C62" s="200" t="s">
        <v>72</v>
      </c>
      <c r="D62" s="111"/>
      <c r="E62" s="157">
        <v>230</v>
      </c>
      <c r="F62" s="4"/>
      <c r="G62" s="58">
        <f t="shared" si="0"/>
        <v>0</v>
      </c>
    </row>
    <row r="63" spans="2:7" ht="21" customHeight="1" x14ac:dyDescent="0.3">
      <c r="B63" s="256"/>
      <c r="C63" s="200" t="s">
        <v>73</v>
      </c>
      <c r="D63" s="111"/>
      <c r="E63" s="157">
        <v>230</v>
      </c>
      <c r="F63" s="4"/>
      <c r="G63" s="58">
        <f t="shared" si="0"/>
        <v>0</v>
      </c>
    </row>
    <row r="64" spans="2:7" ht="21" customHeight="1" x14ac:dyDescent="0.3">
      <c r="B64" s="257"/>
      <c r="C64" s="200" t="s">
        <v>74</v>
      </c>
      <c r="D64" s="111"/>
      <c r="E64" s="157">
        <v>230</v>
      </c>
      <c r="F64" s="4"/>
      <c r="G64" s="58">
        <f t="shared" si="0"/>
        <v>0</v>
      </c>
    </row>
    <row r="65" spans="2:7" ht="21" customHeight="1" x14ac:dyDescent="0.3">
      <c r="B65" s="257"/>
      <c r="C65" s="200" t="s">
        <v>75</v>
      </c>
      <c r="D65" s="111"/>
      <c r="E65" s="157">
        <v>230</v>
      </c>
      <c r="F65" s="4"/>
      <c r="G65" s="58">
        <f t="shared" si="0"/>
        <v>0</v>
      </c>
    </row>
    <row r="66" spans="2:7" ht="21" customHeight="1" x14ac:dyDescent="0.3">
      <c r="B66" s="258"/>
      <c r="C66" s="200" t="s">
        <v>76</v>
      </c>
      <c r="D66" s="111"/>
      <c r="E66" s="157">
        <v>230</v>
      </c>
      <c r="F66" s="4"/>
      <c r="G66" s="58">
        <f t="shared" si="0"/>
        <v>0</v>
      </c>
    </row>
    <row r="67" spans="2:7" ht="79.5" customHeight="1" x14ac:dyDescent="0.3">
      <c r="B67" s="13"/>
      <c r="C67" s="196" t="s">
        <v>77</v>
      </c>
      <c r="D67" s="107"/>
      <c r="E67" s="154">
        <v>252</v>
      </c>
      <c r="F67" s="4"/>
      <c r="G67" s="58">
        <f t="shared" si="0"/>
        <v>0</v>
      </c>
    </row>
    <row r="68" spans="2:7" ht="18" customHeight="1" x14ac:dyDescent="0.3">
      <c r="B68" s="256"/>
      <c r="C68" s="198" t="s">
        <v>78</v>
      </c>
      <c r="D68" s="109"/>
      <c r="E68" s="154">
        <v>244</v>
      </c>
      <c r="F68" s="4"/>
      <c r="G68" s="58">
        <f t="shared" si="0"/>
        <v>0</v>
      </c>
    </row>
    <row r="69" spans="2:7" ht="18" customHeight="1" x14ac:dyDescent="0.3">
      <c r="B69" s="257"/>
      <c r="C69" s="198" t="s">
        <v>79</v>
      </c>
      <c r="D69" s="109"/>
      <c r="E69" s="154">
        <v>244</v>
      </c>
      <c r="F69" s="4"/>
      <c r="G69" s="58">
        <f t="shared" si="0"/>
        <v>0</v>
      </c>
    </row>
    <row r="70" spans="2:7" ht="18" customHeight="1" x14ac:dyDescent="0.3">
      <c r="B70" s="257"/>
      <c r="C70" s="198" t="s">
        <v>80</v>
      </c>
      <c r="D70" s="109"/>
      <c r="E70" s="154">
        <v>244</v>
      </c>
      <c r="F70" s="4"/>
      <c r="G70" s="58">
        <f t="shared" si="0"/>
        <v>0</v>
      </c>
    </row>
    <row r="71" spans="2:7" ht="18" customHeight="1" x14ac:dyDescent="0.3">
      <c r="B71" s="257"/>
      <c r="C71" s="198" t="s">
        <v>81</v>
      </c>
      <c r="D71" s="109"/>
      <c r="E71" s="154">
        <v>244</v>
      </c>
      <c r="F71" s="4"/>
      <c r="G71" s="58">
        <f t="shared" si="0"/>
        <v>0</v>
      </c>
    </row>
    <row r="72" spans="2:7" ht="18" customHeight="1" x14ac:dyDescent="0.3">
      <c r="B72" s="257"/>
      <c r="C72" s="198" t="s">
        <v>82</v>
      </c>
      <c r="D72" s="109"/>
      <c r="E72" s="154">
        <v>244</v>
      </c>
      <c r="F72" s="4"/>
      <c r="G72" s="58">
        <f t="shared" si="0"/>
        <v>0</v>
      </c>
    </row>
    <row r="73" spans="2:7" ht="18" customHeight="1" x14ac:dyDescent="0.3">
      <c r="B73" s="257"/>
      <c r="C73" s="198" t="s">
        <v>83</v>
      </c>
      <c r="D73" s="109"/>
      <c r="E73" s="154">
        <v>244</v>
      </c>
      <c r="F73" s="4"/>
      <c r="G73" s="58">
        <f t="shared" si="0"/>
        <v>0</v>
      </c>
    </row>
    <row r="74" spans="2:7" ht="18" customHeight="1" x14ac:dyDescent="0.3">
      <c r="B74" s="257"/>
      <c r="C74" s="198" t="s">
        <v>84</v>
      </c>
      <c r="D74" s="109"/>
      <c r="E74" s="154">
        <v>244</v>
      </c>
      <c r="F74" s="4"/>
      <c r="G74" s="58">
        <f t="shared" si="0"/>
        <v>0</v>
      </c>
    </row>
    <row r="75" spans="2:7" ht="18" customHeight="1" x14ac:dyDescent="0.3">
      <c r="B75" s="257"/>
      <c r="C75" s="198" t="s">
        <v>85</v>
      </c>
      <c r="D75" s="109"/>
      <c r="E75" s="154">
        <v>244</v>
      </c>
      <c r="F75" s="4"/>
      <c r="G75" s="58">
        <f t="shared" si="0"/>
        <v>0</v>
      </c>
    </row>
    <row r="76" spans="2:7" ht="18" customHeight="1" x14ac:dyDescent="0.3">
      <c r="B76" s="257"/>
      <c r="C76" s="198" t="s">
        <v>86</v>
      </c>
      <c r="D76" s="109"/>
      <c r="E76" s="154">
        <v>244</v>
      </c>
      <c r="F76" s="4"/>
      <c r="G76" s="58">
        <f t="shared" ref="G76:G167" si="1">E76*F76</f>
        <v>0</v>
      </c>
    </row>
    <row r="77" spans="2:7" ht="18" customHeight="1" x14ac:dyDescent="0.3">
      <c r="B77" s="257"/>
      <c r="C77" s="198" t="s">
        <v>87</v>
      </c>
      <c r="D77" s="109"/>
      <c r="E77" s="154">
        <v>244</v>
      </c>
      <c r="F77" s="4"/>
      <c r="G77" s="58">
        <f t="shared" si="1"/>
        <v>0</v>
      </c>
    </row>
    <row r="78" spans="2:7" ht="18" customHeight="1" x14ac:dyDescent="0.3">
      <c r="B78" s="258"/>
      <c r="C78" s="198" t="s">
        <v>88</v>
      </c>
      <c r="D78" s="109"/>
      <c r="E78" s="154">
        <v>244</v>
      </c>
      <c r="F78" s="4"/>
      <c r="G78" s="58">
        <f t="shared" si="1"/>
        <v>0</v>
      </c>
    </row>
    <row r="79" spans="2:7" ht="26.25" customHeight="1" x14ac:dyDescent="0.3">
      <c r="B79" s="256"/>
      <c r="C79" s="200" t="s">
        <v>89</v>
      </c>
      <c r="D79" s="111"/>
      <c r="E79" s="154">
        <v>247</v>
      </c>
      <c r="F79" s="4"/>
      <c r="G79" s="58">
        <f t="shared" si="1"/>
        <v>0</v>
      </c>
    </row>
    <row r="80" spans="2:7" ht="26.25" customHeight="1" x14ac:dyDescent="0.3">
      <c r="B80" s="257"/>
      <c r="C80" s="200" t="s">
        <v>90</v>
      </c>
      <c r="D80" s="111"/>
      <c r="E80" s="154">
        <v>247</v>
      </c>
      <c r="F80" s="4"/>
      <c r="G80" s="58">
        <f t="shared" si="1"/>
        <v>0</v>
      </c>
    </row>
    <row r="81" spans="2:8" ht="26.25" customHeight="1" x14ac:dyDescent="0.3">
      <c r="B81" s="257"/>
      <c r="C81" s="200" t="s">
        <v>91</v>
      </c>
      <c r="D81" s="111"/>
      <c r="E81" s="154">
        <v>247</v>
      </c>
      <c r="F81" s="4"/>
      <c r="G81" s="58">
        <f t="shared" si="1"/>
        <v>0</v>
      </c>
    </row>
    <row r="82" spans="2:8" ht="26.25" customHeight="1" x14ac:dyDescent="0.3">
      <c r="B82" s="258"/>
      <c r="C82" s="200" t="s">
        <v>92</v>
      </c>
      <c r="D82" s="111"/>
      <c r="E82" s="154">
        <v>247</v>
      </c>
      <c r="F82" s="4"/>
      <c r="G82" s="58">
        <f t="shared" si="1"/>
        <v>0</v>
      </c>
    </row>
    <row r="83" spans="2:8" ht="26.25" customHeight="1" x14ac:dyDescent="0.3">
      <c r="B83" s="256"/>
      <c r="C83" s="200" t="s">
        <v>93</v>
      </c>
      <c r="D83" s="111"/>
      <c r="E83" s="154">
        <v>247</v>
      </c>
      <c r="F83" s="4"/>
      <c r="G83" s="58">
        <f t="shared" si="1"/>
        <v>0</v>
      </c>
    </row>
    <row r="84" spans="2:8" ht="26.25" customHeight="1" x14ac:dyDescent="0.3">
      <c r="B84" s="257"/>
      <c r="C84" s="200" t="s">
        <v>94</v>
      </c>
      <c r="D84" s="111"/>
      <c r="E84" s="154">
        <v>247</v>
      </c>
      <c r="F84" s="4"/>
      <c r="G84" s="58">
        <f t="shared" si="1"/>
        <v>0</v>
      </c>
    </row>
    <row r="85" spans="2:8" ht="26.25" customHeight="1" x14ac:dyDescent="0.3">
      <c r="B85" s="257"/>
      <c r="C85" s="200" t="s">
        <v>95</v>
      </c>
      <c r="D85" s="111"/>
      <c r="E85" s="154">
        <v>247</v>
      </c>
      <c r="F85" s="4"/>
      <c r="G85" s="58">
        <f t="shared" si="1"/>
        <v>0</v>
      </c>
    </row>
    <row r="86" spans="2:8" ht="26.25" customHeight="1" x14ac:dyDescent="0.3">
      <c r="B86" s="258"/>
      <c r="C86" s="200" t="s">
        <v>96</v>
      </c>
      <c r="D86" s="111"/>
      <c r="E86" s="154">
        <v>247</v>
      </c>
      <c r="F86" s="4"/>
      <c r="G86" s="58">
        <f t="shared" si="1"/>
        <v>0</v>
      </c>
    </row>
    <row r="87" spans="2:8" ht="26.25" customHeight="1" x14ac:dyDescent="0.3">
      <c r="B87" s="256"/>
      <c r="C87" s="200" t="s">
        <v>97</v>
      </c>
      <c r="D87" s="111"/>
      <c r="E87" s="154">
        <v>247</v>
      </c>
      <c r="F87" s="4"/>
      <c r="G87" s="58">
        <f t="shared" si="1"/>
        <v>0</v>
      </c>
    </row>
    <row r="88" spans="2:8" ht="26.25" customHeight="1" x14ac:dyDescent="0.3">
      <c r="B88" s="257"/>
      <c r="C88" s="200" t="s">
        <v>98</v>
      </c>
      <c r="D88" s="111"/>
      <c r="E88" s="154">
        <v>247</v>
      </c>
      <c r="F88" s="4"/>
      <c r="G88" s="58">
        <f t="shared" si="1"/>
        <v>0</v>
      </c>
    </row>
    <row r="89" spans="2:8" ht="26.25" customHeight="1" x14ac:dyDescent="0.3">
      <c r="B89" s="257"/>
      <c r="C89" s="200" t="s">
        <v>99</v>
      </c>
      <c r="D89" s="111"/>
      <c r="E89" s="154">
        <v>247</v>
      </c>
      <c r="F89" s="4"/>
      <c r="G89" s="58">
        <f t="shared" si="1"/>
        <v>0</v>
      </c>
    </row>
    <row r="90" spans="2:8" ht="31.5" customHeight="1" x14ac:dyDescent="0.3">
      <c r="B90" s="258"/>
      <c r="C90" s="200" t="s">
        <v>100</v>
      </c>
      <c r="D90" s="111"/>
      <c r="E90" s="154">
        <v>247</v>
      </c>
      <c r="F90" s="4"/>
      <c r="G90" s="58">
        <f t="shared" si="1"/>
        <v>0</v>
      </c>
    </row>
    <row r="91" spans="2:8" ht="31.5" customHeight="1" x14ac:dyDescent="0.3">
      <c r="B91" s="256"/>
      <c r="C91" s="194" t="s">
        <v>101</v>
      </c>
      <c r="D91" s="105"/>
      <c r="E91" s="154">
        <v>313</v>
      </c>
      <c r="F91" s="4"/>
      <c r="G91" s="58">
        <f t="shared" si="1"/>
        <v>0</v>
      </c>
    </row>
    <row r="92" spans="2:8" ht="31.5" customHeight="1" x14ac:dyDescent="0.3">
      <c r="B92" s="257"/>
      <c r="C92" s="194" t="s">
        <v>102</v>
      </c>
      <c r="D92" s="105"/>
      <c r="E92" s="154">
        <v>313</v>
      </c>
      <c r="F92" s="4"/>
      <c r="G92" s="58">
        <f t="shared" si="1"/>
        <v>0</v>
      </c>
    </row>
    <row r="93" spans="2:8" ht="31.5" customHeight="1" x14ac:dyDescent="0.3">
      <c r="B93" s="257"/>
      <c r="C93" s="194" t="s">
        <v>103</v>
      </c>
      <c r="D93" s="105"/>
      <c r="E93" s="154">
        <v>313</v>
      </c>
      <c r="F93" s="4"/>
      <c r="G93" s="58">
        <f t="shared" si="1"/>
        <v>0</v>
      </c>
    </row>
    <row r="94" spans="2:8" ht="31.5" customHeight="1" x14ac:dyDescent="0.3">
      <c r="B94" s="258"/>
      <c r="C94" s="194" t="s">
        <v>104</v>
      </c>
      <c r="D94" s="105"/>
      <c r="E94" s="154">
        <v>313</v>
      </c>
      <c r="F94" s="4"/>
      <c r="G94" s="58">
        <f t="shared" si="1"/>
        <v>0</v>
      </c>
    </row>
    <row r="95" spans="2:8" ht="24" customHeight="1" x14ac:dyDescent="0.25">
      <c r="B95" s="24"/>
      <c r="C95" s="246" t="s">
        <v>2</v>
      </c>
      <c r="D95" s="144"/>
      <c r="E95" s="158"/>
      <c r="F95" s="26"/>
      <c r="G95" s="59"/>
      <c r="H95" s="59"/>
    </row>
    <row r="96" spans="2:8" ht="39" customHeight="1" x14ac:dyDescent="0.3">
      <c r="B96" s="283"/>
      <c r="C96" s="201" t="s">
        <v>399</v>
      </c>
      <c r="D96" s="117"/>
      <c r="E96" s="159">
        <v>176</v>
      </c>
      <c r="F96" s="55"/>
      <c r="G96" s="58">
        <f t="shared" si="1"/>
        <v>0</v>
      </c>
    </row>
    <row r="97" spans="2:8" ht="39" customHeight="1" x14ac:dyDescent="0.3">
      <c r="B97" s="283"/>
      <c r="C97" s="190" t="s">
        <v>400</v>
      </c>
      <c r="D97" s="101"/>
      <c r="E97" s="151">
        <v>190</v>
      </c>
      <c r="F97" s="55"/>
      <c r="G97" s="58">
        <f t="shared" si="1"/>
        <v>0</v>
      </c>
    </row>
    <row r="98" spans="2:8" ht="39" customHeight="1" x14ac:dyDescent="0.3">
      <c r="B98" s="284"/>
      <c r="C98" s="190" t="s">
        <v>401</v>
      </c>
      <c r="D98" s="101"/>
      <c r="E98" s="151">
        <v>190</v>
      </c>
      <c r="F98" s="55"/>
      <c r="G98" s="58">
        <f t="shared" si="1"/>
        <v>0</v>
      </c>
    </row>
    <row r="99" spans="2:8" s="95" customFormat="1" ht="27" customHeight="1" x14ac:dyDescent="0.3">
      <c r="B99" s="262"/>
      <c r="C99" s="201" t="s">
        <v>402</v>
      </c>
      <c r="D99" s="148" t="s">
        <v>358</v>
      </c>
      <c r="E99" s="173">
        <v>203</v>
      </c>
      <c r="F99" s="93"/>
      <c r="G99" s="60">
        <f t="shared" si="1"/>
        <v>0</v>
      </c>
      <c r="H99" s="70"/>
    </row>
    <row r="100" spans="2:8" s="95" customFormat="1" ht="27" customHeight="1" x14ac:dyDescent="0.3">
      <c r="B100" s="263"/>
      <c r="C100" s="201" t="s">
        <v>402</v>
      </c>
      <c r="D100" s="148" t="s">
        <v>359</v>
      </c>
      <c r="E100" s="173">
        <v>203</v>
      </c>
      <c r="F100" s="93"/>
      <c r="G100" s="60">
        <f t="shared" si="1"/>
        <v>0</v>
      </c>
      <c r="H100" s="70"/>
    </row>
    <row r="101" spans="2:8" s="95" customFormat="1" ht="27" customHeight="1" x14ac:dyDescent="0.3">
      <c r="B101" s="263"/>
      <c r="C101" s="201" t="s">
        <v>402</v>
      </c>
      <c r="D101" s="148" t="s">
        <v>360</v>
      </c>
      <c r="E101" s="173">
        <v>203</v>
      </c>
      <c r="F101" s="93"/>
      <c r="G101" s="60">
        <f t="shared" si="1"/>
        <v>0</v>
      </c>
      <c r="H101" s="70"/>
    </row>
    <row r="102" spans="2:8" s="95" customFormat="1" ht="27" customHeight="1" x14ac:dyDescent="0.3">
      <c r="B102" s="263"/>
      <c r="C102" s="201" t="s">
        <v>402</v>
      </c>
      <c r="D102" s="148" t="s">
        <v>361</v>
      </c>
      <c r="E102" s="173">
        <v>203</v>
      </c>
      <c r="F102" s="93"/>
      <c r="G102" s="60">
        <f t="shared" si="1"/>
        <v>0</v>
      </c>
      <c r="H102" s="70"/>
    </row>
    <row r="103" spans="2:8" s="95" customFormat="1" ht="27" customHeight="1" x14ac:dyDescent="0.3">
      <c r="B103" s="263"/>
      <c r="C103" s="201" t="s">
        <v>402</v>
      </c>
      <c r="D103" s="148" t="s">
        <v>362</v>
      </c>
      <c r="E103" s="173">
        <v>225</v>
      </c>
      <c r="F103" s="93"/>
      <c r="G103" s="60">
        <f t="shared" si="1"/>
        <v>0</v>
      </c>
      <c r="H103" s="70"/>
    </row>
    <row r="104" spans="2:8" ht="22.5" customHeight="1" x14ac:dyDescent="0.3">
      <c r="B104" s="286"/>
      <c r="C104" s="196" t="s">
        <v>357</v>
      </c>
      <c r="D104" s="149" t="s">
        <v>358</v>
      </c>
      <c r="E104" s="172">
        <v>273</v>
      </c>
      <c r="F104" s="2"/>
      <c r="G104" s="60">
        <f t="shared" si="1"/>
        <v>0</v>
      </c>
    </row>
    <row r="105" spans="2:8" ht="22.5" customHeight="1" x14ac:dyDescent="0.3">
      <c r="B105" s="269"/>
      <c r="C105" s="196" t="s">
        <v>357</v>
      </c>
      <c r="D105" s="149" t="s">
        <v>359</v>
      </c>
      <c r="E105" s="172">
        <v>273</v>
      </c>
      <c r="F105" s="2"/>
      <c r="G105" s="60">
        <f t="shared" si="1"/>
        <v>0</v>
      </c>
    </row>
    <row r="106" spans="2:8" ht="22.5" customHeight="1" x14ac:dyDescent="0.3">
      <c r="B106" s="269"/>
      <c r="C106" s="196" t="s">
        <v>357</v>
      </c>
      <c r="D106" s="149" t="s">
        <v>360</v>
      </c>
      <c r="E106" s="172">
        <v>273</v>
      </c>
      <c r="F106" s="2"/>
      <c r="G106" s="60">
        <f t="shared" si="1"/>
        <v>0</v>
      </c>
    </row>
    <row r="107" spans="2:8" ht="22.5" customHeight="1" x14ac:dyDescent="0.3">
      <c r="B107" s="269"/>
      <c r="C107" s="196" t="s">
        <v>357</v>
      </c>
      <c r="D107" s="149" t="s">
        <v>361</v>
      </c>
      <c r="E107" s="172">
        <v>302</v>
      </c>
      <c r="F107" s="2"/>
      <c r="G107" s="60">
        <f t="shared" si="1"/>
        <v>0</v>
      </c>
    </row>
    <row r="108" spans="2:8" ht="22.5" customHeight="1" thickBot="1" x14ac:dyDescent="0.35">
      <c r="B108" s="269"/>
      <c r="C108" s="196" t="s">
        <v>357</v>
      </c>
      <c r="D108" s="149" t="s">
        <v>362</v>
      </c>
      <c r="E108" s="172">
        <v>302</v>
      </c>
      <c r="F108" s="2"/>
      <c r="G108" s="60">
        <f t="shared" si="1"/>
        <v>0</v>
      </c>
    </row>
    <row r="109" spans="2:8" ht="29.25" customHeight="1" x14ac:dyDescent="0.3">
      <c r="B109" s="294"/>
      <c r="C109" s="193" t="s">
        <v>363</v>
      </c>
      <c r="D109" s="149" t="s">
        <v>358</v>
      </c>
      <c r="E109" s="172">
        <v>282</v>
      </c>
      <c r="F109" s="2"/>
      <c r="G109" s="60">
        <f t="shared" si="1"/>
        <v>0</v>
      </c>
    </row>
    <row r="110" spans="2:8" ht="29.25" customHeight="1" x14ac:dyDescent="0.3">
      <c r="B110" s="295"/>
      <c r="C110" s="193" t="s">
        <v>363</v>
      </c>
      <c r="D110" s="149" t="s">
        <v>359</v>
      </c>
      <c r="E110" s="172">
        <v>282</v>
      </c>
      <c r="F110" s="2"/>
      <c r="G110" s="60">
        <f t="shared" si="1"/>
        <v>0</v>
      </c>
    </row>
    <row r="111" spans="2:8" ht="29.25" customHeight="1" x14ac:dyDescent="0.3">
      <c r="B111" s="295"/>
      <c r="C111" s="193" t="s">
        <v>363</v>
      </c>
      <c r="D111" s="149" t="s">
        <v>360</v>
      </c>
      <c r="E111" s="172">
        <v>282</v>
      </c>
      <c r="F111" s="2"/>
      <c r="G111" s="60">
        <f t="shared" si="1"/>
        <v>0</v>
      </c>
    </row>
    <row r="112" spans="2:8" ht="29.25" customHeight="1" x14ac:dyDescent="0.3">
      <c r="B112" s="295"/>
      <c r="C112" s="193" t="s">
        <v>363</v>
      </c>
      <c r="D112" s="149" t="s">
        <v>361</v>
      </c>
      <c r="E112" s="172">
        <v>319</v>
      </c>
      <c r="F112" s="2"/>
      <c r="G112" s="60">
        <f t="shared" si="1"/>
        <v>0</v>
      </c>
    </row>
    <row r="113" spans="1:8" ht="29.25" customHeight="1" thickBot="1" x14ac:dyDescent="0.35">
      <c r="B113" s="296"/>
      <c r="C113" s="193" t="s">
        <v>363</v>
      </c>
      <c r="D113" s="149" t="s">
        <v>362</v>
      </c>
      <c r="E113" s="172">
        <v>319</v>
      </c>
      <c r="F113" s="2"/>
      <c r="G113" s="60">
        <f t="shared" si="1"/>
        <v>0</v>
      </c>
    </row>
    <row r="114" spans="1:8" ht="25.5" customHeight="1" x14ac:dyDescent="0.3">
      <c r="B114" s="257"/>
      <c r="C114" s="190" t="s">
        <v>28</v>
      </c>
      <c r="D114" s="101"/>
      <c r="E114" s="153">
        <v>285.495</v>
      </c>
      <c r="F114" s="5"/>
      <c r="G114" s="60">
        <f t="shared" si="1"/>
        <v>0</v>
      </c>
    </row>
    <row r="115" spans="1:8" ht="25.5" customHeight="1" x14ac:dyDescent="0.3">
      <c r="B115" s="257"/>
      <c r="C115" s="190" t="s">
        <v>29</v>
      </c>
      <c r="D115" s="101"/>
      <c r="E115" s="153">
        <v>285.495</v>
      </c>
      <c r="F115" s="5"/>
      <c r="G115" s="60">
        <f t="shared" si="1"/>
        <v>0</v>
      </c>
    </row>
    <row r="116" spans="1:8" ht="25.5" customHeight="1" x14ac:dyDescent="0.3">
      <c r="B116" s="257"/>
      <c r="C116" s="190" t="s">
        <v>30</v>
      </c>
      <c r="D116" s="101"/>
      <c r="E116" s="153">
        <v>285.495</v>
      </c>
      <c r="F116" s="5"/>
      <c r="G116" s="60">
        <f t="shared" si="1"/>
        <v>0</v>
      </c>
      <c r="H116" s="70" t="s">
        <v>106</v>
      </c>
    </row>
    <row r="117" spans="1:8" ht="25.5" customHeight="1" x14ac:dyDescent="0.3">
      <c r="B117" s="257"/>
      <c r="C117" s="190" t="s">
        <v>31</v>
      </c>
      <c r="D117" s="101"/>
      <c r="E117" s="153">
        <v>285.495</v>
      </c>
      <c r="F117" s="5"/>
      <c r="G117" s="60">
        <f t="shared" si="1"/>
        <v>0</v>
      </c>
    </row>
    <row r="118" spans="1:8" ht="25.5" customHeight="1" x14ac:dyDescent="0.3">
      <c r="B118" s="257"/>
      <c r="C118" s="190" t="s">
        <v>32</v>
      </c>
      <c r="D118" s="101"/>
      <c r="E118" s="153">
        <v>319.96650000000005</v>
      </c>
      <c r="F118" s="5"/>
      <c r="G118" s="60">
        <f t="shared" si="1"/>
        <v>0</v>
      </c>
    </row>
    <row r="119" spans="1:8" ht="25.5" customHeight="1" x14ac:dyDescent="0.3">
      <c r="B119" s="258"/>
      <c r="C119" s="190" t="s">
        <v>33</v>
      </c>
      <c r="D119" s="101"/>
      <c r="E119" s="153">
        <v>319.96650000000005</v>
      </c>
      <c r="F119" s="5"/>
      <c r="G119" s="60">
        <f t="shared" si="1"/>
        <v>0</v>
      </c>
    </row>
    <row r="120" spans="1:8" ht="128.25" customHeight="1" x14ac:dyDescent="0.3">
      <c r="B120" s="14"/>
      <c r="C120" s="193" t="s">
        <v>105</v>
      </c>
      <c r="D120" s="104"/>
      <c r="E120" s="153">
        <v>293.94749999999999</v>
      </c>
      <c r="F120" s="5"/>
      <c r="G120" s="60">
        <f t="shared" si="1"/>
        <v>0</v>
      </c>
    </row>
    <row r="121" spans="1:8" ht="37.5" customHeight="1" x14ac:dyDescent="0.3">
      <c r="B121" s="256"/>
      <c r="C121" s="193" t="s">
        <v>107</v>
      </c>
      <c r="D121" s="104"/>
      <c r="E121" s="153">
        <v>319.50450000000001</v>
      </c>
      <c r="F121" s="5"/>
      <c r="G121" s="60">
        <f t="shared" si="1"/>
        <v>0</v>
      </c>
    </row>
    <row r="122" spans="1:8" ht="37.5" customHeight="1" x14ac:dyDescent="0.3">
      <c r="B122" s="257"/>
      <c r="C122" s="193" t="s">
        <v>108</v>
      </c>
      <c r="D122" s="104"/>
      <c r="E122" s="153">
        <v>319.50450000000001</v>
      </c>
      <c r="F122" s="5"/>
      <c r="G122" s="60">
        <f t="shared" si="1"/>
        <v>0</v>
      </c>
    </row>
    <row r="123" spans="1:8" s="17" customFormat="1" ht="37.5" customHeight="1" x14ac:dyDescent="0.3">
      <c r="A123" s="12"/>
      <c r="B123" s="257"/>
      <c r="C123" s="193" t="s">
        <v>109</v>
      </c>
      <c r="D123" s="104"/>
      <c r="E123" s="153">
        <v>319.50450000000001</v>
      </c>
      <c r="F123" s="5"/>
      <c r="G123" s="60">
        <f t="shared" si="1"/>
        <v>0</v>
      </c>
      <c r="H123" s="70"/>
    </row>
    <row r="124" spans="1:8" ht="37.5" customHeight="1" x14ac:dyDescent="0.3">
      <c r="B124" s="258"/>
      <c r="C124" s="193" t="s">
        <v>110</v>
      </c>
      <c r="D124" s="104"/>
      <c r="E124" s="153">
        <v>319.50450000000001</v>
      </c>
      <c r="F124" s="5"/>
      <c r="G124" s="60">
        <f t="shared" si="1"/>
        <v>0</v>
      </c>
    </row>
    <row r="125" spans="1:8" ht="37.5" customHeight="1" x14ac:dyDescent="0.3">
      <c r="B125" s="256"/>
      <c r="C125" s="193" t="s">
        <v>111</v>
      </c>
      <c r="D125" s="104"/>
      <c r="E125" s="153">
        <v>298.50450000000001</v>
      </c>
      <c r="F125" s="5"/>
      <c r="G125" s="60">
        <f t="shared" si="1"/>
        <v>0</v>
      </c>
    </row>
    <row r="126" spans="1:8" ht="37.5" customHeight="1" x14ac:dyDescent="0.3">
      <c r="B126" s="257"/>
      <c r="C126" s="193" t="s">
        <v>112</v>
      </c>
      <c r="D126" s="104"/>
      <c r="E126" s="153">
        <v>298.50450000000001</v>
      </c>
      <c r="F126" s="5"/>
      <c r="G126" s="60">
        <f t="shared" si="1"/>
        <v>0</v>
      </c>
    </row>
    <row r="127" spans="1:8" ht="37.5" customHeight="1" x14ac:dyDescent="0.3">
      <c r="B127" s="258"/>
      <c r="C127" s="202" t="s">
        <v>113</v>
      </c>
      <c r="D127" s="112"/>
      <c r="E127" s="160">
        <v>298.50450000000001</v>
      </c>
      <c r="F127" s="7"/>
      <c r="G127" s="60">
        <f t="shared" si="1"/>
        <v>0</v>
      </c>
    </row>
    <row r="128" spans="1:8" ht="79.5" customHeight="1" x14ac:dyDescent="0.3">
      <c r="B128" s="285"/>
      <c r="C128" s="197" t="s">
        <v>364</v>
      </c>
      <c r="D128" s="147" t="s">
        <v>358</v>
      </c>
      <c r="E128" s="172">
        <v>449.90400000000005</v>
      </c>
      <c r="F128" s="80"/>
      <c r="G128" s="60">
        <f t="shared" si="1"/>
        <v>0</v>
      </c>
      <c r="H128" s="82"/>
    </row>
    <row r="129" spans="2:8" ht="79.5" customHeight="1" x14ac:dyDescent="0.3">
      <c r="B129" s="285"/>
      <c r="C129" s="197" t="s">
        <v>364</v>
      </c>
      <c r="D129" s="147" t="s">
        <v>362</v>
      </c>
      <c r="E129" s="172">
        <v>449.90400000000005</v>
      </c>
      <c r="F129" s="80"/>
      <c r="G129" s="60">
        <f t="shared" si="1"/>
        <v>0</v>
      </c>
      <c r="H129" s="82"/>
    </row>
    <row r="130" spans="2:8" ht="39.75" customHeight="1" x14ac:dyDescent="0.3">
      <c r="B130" s="285"/>
      <c r="C130" s="197" t="s">
        <v>365</v>
      </c>
      <c r="D130" s="147" t="s">
        <v>359</v>
      </c>
      <c r="E130" s="172">
        <v>506.46750000000003</v>
      </c>
      <c r="F130" s="81"/>
      <c r="G130" s="60">
        <f t="shared" si="1"/>
        <v>0</v>
      </c>
      <c r="H130" s="82"/>
    </row>
    <row r="131" spans="2:8" ht="39.75" customHeight="1" x14ac:dyDescent="0.3">
      <c r="B131" s="285"/>
      <c r="C131" s="197" t="s">
        <v>365</v>
      </c>
      <c r="D131" s="147" t="s">
        <v>360</v>
      </c>
      <c r="E131" s="172">
        <v>506.46750000000003</v>
      </c>
      <c r="F131" s="81"/>
      <c r="G131" s="60">
        <f t="shared" si="1"/>
        <v>0</v>
      </c>
      <c r="H131" s="82"/>
    </row>
    <row r="132" spans="2:8" ht="39.75" customHeight="1" x14ac:dyDescent="0.3">
      <c r="B132" s="285"/>
      <c r="C132" s="197" t="s">
        <v>365</v>
      </c>
      <c r="D132" s="147" t="s">
        <v>361</v>
      </c>
      <c r="E132" s="172">
        <v>506.46750000000003</v>
      </c>
      <c r="F132" s="81"/>
      <c r="G132" s="60">
        <f t="shared" si="1"/>
        <v>0</v>
      </c>
      <c r="H132" s="82"/>
    </row>
    <row r="133" spans="2:8" ht="39.75" customHeight="1" x14ac:dyDescent="0.3">
      <c r="B133" s="285"/>
      <c r="C133" s="197" t="s">
        <v>365</v>
      </c>
      <c r="D133" s="147" t="s">
        <v>362</v>
      </c>
      <c r="E133" s="172">
        <v>506.46750000000003</v>
      </c>
      <c r="F133" s="81"/>
      <c r="G133" s="60">
        <f t="shared" si="1"/>
        <v>0</v>
      </c>
      <c r="H133" s="82"/>
    </row>
    <row r="134" spans="2:8" ht="33.75" customHeight="1" thickBot="1" x14ac:dyDescent="0.3">
      <c r="B134" s="37"/>
      <c r="C134" s="247" t="s">
        <v>114</v>
      </c>
      <c r="D134" s="127"/>
      <c r="E134" s="161"/>
      <c r="F134" s="29"/>
      <c r="G134" s="59"/>
      <c r="H134" s="59"/>
    </row>
    <row r="135" spans="2:8" ht="98.25" customHeight="1" x14ac:dyDescent="0.3">
      <c r="B135" s="75"/>
      <c r="C135" s="193" t="s">
        <v>115</v>
      </c>
      <c r="D135" s="104"/>
      <c r="E135" s="153">
        <v>161.57400000000001</v>
      </c>
      <c r="F135" s="8"/>
      <c r="G135" s="58">
        <f t="shared" si="1"/>
        <v>0</v>
      </c>
    </row>
    <row r="136" spans="2:8" ht="21.75" customHeight="1" x14ac:dyDescent="0.3">
      <c r="B136" s="262"/>
      <c r="C136" s="201" t="s">
        <v>403</v>
      </c>
      <c r="D136" s="148" t="s">
        <v>358</v>
      </c>
      <c r="E136" s="173">
        <v>126</v>
      </c>
      <c r="F136" s="93"/>
      <c r="G136" s="58">
        <f t="shared" si="1"/>
        <v>0</v>
      </c>
    </row>
    <row r="137" spans="2:8" ht="21.75" customHeight="1" x14ac:dyDescent="0.3">
      <c r="B137" s="263"/>
      <c r="C137" s="201" t="s">
        <v>403</v>
      </c>
      <c r="D137" s="148" t="s">
        <v>359</v>
      </c>
      <c r="E137" s="173">
        <v>126</v>
      </c>
      <c r="F137" s="93"/>
      <c r="G137" s="58">
        <f t="shared" si="1"/>
        <v>0</v>
      </c>
    </row>
    <row r="138" spans="2:8" ht="21.75" customHeight="1" x14ac:dyDescent="0.3">
      <c r="B138" s="263"/>
      <c r="C138" s="201" t="s">
        <v>403</v>
      </c>
      <c r="D138" s="148" t="s">
        <v>360</v>
      </c>
      <c r="E138" s="173">
        <v>126</v>
      </c>
      <c r="F138" s="93"/>
      <c r="G138" s="58">
        <f t="shared" si="1"/>
        <v>0</v>
      </c>
    </row>
    <row r="139" spans="2:8" ht="21.75" customHeight="1" x14ac:dyDescent="0.3">
      <c r="B139" s="263"/>
      <c r="C139" s="201" t="s">
        <v>403</v>
      </c>
      <c r="D139" s="148" t="s">
        <v>361</v>
      </c>
      <c r="E139" s="173">
        <v>126</v>
      </c>
      <c r="F139" s="93"/>
      <c r="G139" s="58">
        <f t="shared" si="1"/>
        <v>0</v>
      </c>
    </row>
    <row r="140" spans="2:8" ht="21.75" customHeight="1" x14ac:dyDescent="0.3">
      <c r="B140" s="264"/>
      <c r="C140" s="201" t="s">
        <v>403</v>
      </c>
      <c r="D140" s="148" t="s">
        <v>362</v>
      </c>
      <c r="E140" s="173">
        <v>126</v>
      </c>
      <c r="F140" s="93"/>
      <c r="G140" s="58">
        <f t="shared" si="1"/>
        <v>0</v>
      </c>
    </row>
    <row r="141" spans="2:8" ht="71.25" customHeight="1" x14ac:dyDescent="0.3">
      <c r="B141" s="11"/>
      <c r="C141" s="196" t="s">
        <v>384</v>
      </c>
      <c r="D141" s="107"/>
      <c r="E141" s="153">
        <v>139</v>
      </c>
      <c r="F141" s="5"/>
      <c r="G141" s="58">
        <f t="shared" si="1"/>
        <v>0</v>
      </c>
    </row>
    <row r="142" spans="2:8" s="97" customFormat="1" ht="20.25" customHeight="1" x14ac:dyDescent="0.3">
      <c r="B142" s="262"/>
      <c r="C142" s="201" t="s">
        <v>404</v>
      </c>
      <c r="D142" s="148" t="s">
        <v>358</v>
      </c>
      <c r="E142" s="173">
        <v>107</v>
      </c>
      <c r="F142" s="93"/>
      <c r="G142" s="58">
        <f t="shared" si="1"/>
        <v>0</v>
      </c>
      <c r="H142" s="70"/>
    </row>
    <row r="143" spans="2:8" s="97" customFormat="1" ht="20.25" customHeight="1" x14ac:dyDescent="0.3">
      <c r="B143" s="263"/>
      <c r="C143" s="201" t="s">
        <v>404</v>
      </c>
      <c r="D143" s="148" t="s">
        <v>359</v>
      </c>
      <c r="E143" s="173">
        <v>107</v>
      </c>
      <c r="F143" s="93"/>
      <c r="G143" s="58">
        <f t="shared" si="1"/>
        <v>0</v>
      </c>
      <c r="H143" s="70"/>
    </row>
    <row r="144" spans="2:8" s="97" customFormat="1" ht="20.25" customHeight="1" x14ac:dyDescent="0.3">
      <c r="B144" s="263"/>
      <c r="C144" s="201" t="s">
        <v>404</v>
      </c>
      <c r="D144" s="148" t="s">
        <v>360</v>
      </c>
      <c r="E144" s="173">
        <v>107</v>
      </c>
      <c r="F144" s="93"/>
      <c r="G144" s="58">
        <f t="shared" si="1"/>
        <v>0</v>
      </c>
      <c r="H144" s="70"/>
    </row>
    <row r="145" spans="2:8" s="97" customFormat="1" ht="20.25" customHeight="1" x14ac:dyDescent="0.3">
      <c r="B145" s="263"/>
      <c r="C145" s="201" t="s">
        <v>404</v>
      </c>
      <c r="D145" s="148" t="s">
        <v>361</v>
      </c>
      <c r="E145" s="173">
        <v>107</v>
      </c>
      <c r="F145" s="93"/>
      <c r="G145" s="58">
        <f t="shared" si="1"/>
        <v>0</v>
      </c>
      <c r="H145" s="70"/>
    </row>
    <row r="146" spans="2:8" s="97" customFormat="1" ht="24" customHeight="1" x14ac:dyDescent="0.3">
      <c r="B146" s="264"/>
      <c r="C146" s="201" t="s">
        <v>404</v>
      </c>
      <c r="D146" s="148" t="s">
        <v>362</v>
      </c>
      <c r="E146" s="173">
        <v>107</v>
      </c>
      <c r="F146" s="93"/>
      <c r="G146" s="58">
        <f t="shared" si="1"/>
        <v>0</v>
      </c>
      <c r="H146" s="70"/>
    </row>
    <row r="147" spans="2:8" s="98" customFormat="1" ht="24" customHeight="1" x14ac:dyDescent="0.3">
      <c r="B147" s="273"/>
      <c r="C147" s="220" t="s">
        <v>412</v>
      </c>
      <c r="D147" s="148"/>
      <c r="E147" s="173">
        <v>155</v>
      </c>
      <c r="F147" s="93"/>
      <c r="G147" s="58">
        <f t="shared" si="1"/>
        <v>0</v>
      </c>
      <c r="H147" s="219"/>
    </row>
    <row r="148" spans="2:8" s="98" customFormat="1" ht="24" customHeight="1" x14ac:dyDescent="0.3">
      <c r="B148" s="274"/>
      <c r="C148" s="220" t="s">
        <v>413</v>
      </c>
      <c r="D148" s="148"/>
      <c r="E148" s="173">
        <v>155</v>
      </c>
      <c r="F148" s="93"/>
      <c r="G148" s="58">
        <f t="shared" si="1"/>
        <v>0</v>
      </c>
      <c r="H148" s="219"/>
    </row>
    <row r="149" spans="2:8" s="98" customFormat="1" ht="24" customHeight="1" x14ac:dyDescent="0.3">
      <c r="B149" s="274"/>
      <c r="C149" s="220" t="s">
        <v>414</v>
      </c>
      <c r="D149" s="148"/>
      <c r="E149" s="173">
        <v>155</v>
      </c>
      <c r="F149" s="93"/>
      <c r="G149" s="58">
        <f t="shared" si="1"/>
        <v>0</v>
      </c>
      <c r="H149" s="219"/>
    </row>
    <row r="150" spans="2:8" s="98" customFormat="1" ht="24" customHeight="1" x14ac:dyDescent="0.3">
      <c r="B150" s="274"/>
      <c r="C150" s="220" t="s">
        <v>415</v>
      </c>
      <c r="D150" s="148"/>
      <c r="E150" s="173">
        <v>155</v>
      </c>
      <c r="F150" s="93"/>
      <c r="G150" s="58">
        <f t="shared" si="1"/>
        <v>0</v>
      </c>
      <c r="H150" s="219"/>
    </row>
    <row r="151" spans="2:8" s="98" customFormat="1" ht="24" customHeight="1" x14ac:dyDescent="0.3">
      <c r="B151" s="275"/>
      <c r="C151" s="220" t="s">
        <v>416</v>
      </c>
      <c r="D151" s="148"/>
      <c r="E151" s="173">
        <v>155</v>
      </c>
      <c r="F151" s="93"/>
      <c r="G151" s="58">
        <f t="shared" si="1"/>
        <v>0</v>
      </c>
      <c r="H151" s="219"/>
    </row>
    <row r="152" spans="2:8" ht="24.75" customHeight="1" x14ac:dyDescent="0.25">
      <c r="B152" s="27"/>
      <c r="C152" s="248" t="s">
        <v>116</v>
      </c>
      <c r="D152" s="128"/>
      <c r="E152" s="161"/>
      <c r="F152" s="29"/>
      <c r="G152" s="59"/>
      <c r="H152" s="59"/>
    </row>
    <row r="153" spans="2:8" ht="32.25" customHeight="1" x14ac:dyDescent="0.3">
      <c r="B153" s="265"/>
      <c r="C153" s="203" t="s">
        <v>325</v>
      </c>
      <c r="D153" s="109"/>
      <c r="E153" s="162">
        <v>398</v>
      </c>
      <c r="F153" s="53"/>
      <c r="G153" s="61">
        <f>F153*E153</f>
        <v>0</v>
      </c>
    </row>
    <row r="154" spans="2:8" ht="32.25" customHeight="1" x14ac:dyDescent="0.3">
      <c r="B154" s="266"/>
      <c r="C154" s="203" t="s">
        <v>326</v>
      </c>
      <c r="D154" s="109"/>
      <c r="E154" s="162">
        <v>398</v>
      </c>
      <c r="F154" s="53"/>
      <c r="G154" s="61">
        <f>F154*E154</f>
        <v>0</v>
      </c>
    </row>
    <row r="155" spans="2:8" ht="32.25" customHeight="1" x14ac:dyDescent="0.3">
      <c r="B155" s="266"/>
      <c r="C155" s="203" t="s">
        <v>327</v>
      </c>
      <c r="D155" s="109"/>
      <c r="E155" s="162">
        <v>398</v>
      </c>
      <c r="F155" s="53"/>
      <c r="G155" s="61">
        <f>F155*E155</f>
        <v>0</v>
      </c>
    </row>
    <row r="156" spans="2:8" ht="32.25" customHeight="1" x14ac:dyDescent="0.3">
      <c r="B156" s="267"/>
      <c r="C156" s="204" t="s">
        <v>328</v>
      </c>
      <c r="D156" s="145"/>
      <c r="E156" s="162">
        <v>402</v>
      </c>
      <c r="F156" s="53"/>
      <c r="G156" s="61">
        <f>F156*E156</f>
        <v>0</v>
      </c>
    </row>
    <row r="157" spans="2:8" ht="93.75" customHeight="1" x14ac:dyDescent="0.3">
      <c r="B157" s="51"/>
      <c r="C157" s="196" t="s">
        <v>117</v>
      </c>
      <c r="D157" s="115"/>
      <c r="E157" s="160">
        <v>334.11</v>
      </c>
      <c r="F157" s="7"/>
      <c r="G157" s="61">
        <f>F157*E157</f>
        <v>0</v>
      </c>
    </row>
    <row r="158" spans="2:8" ht="29.25" customHeight="1" x14ac:dyDescent="0.25">
      <c r="B158" s="27"/>
      <c r="C158" s="248" t="s">
        <v>118</v>
      </c>
      <c r="D158" s="128"/>
      <c r="E158" s="161"/>
      <c r="F158" s="29"/>
      <c r="G158" s="59"/>
      <c r="H158" s="59"/>
    </row>
    <row r="159" spans="2:8" ht="51" customHeight="1" x14ac:dyDescent="0.3">
      <c r="B159" s="256"/>
      <c r="C159" s="200" t="s">
        <v>119</v>
      </c>
      <c r="D159" s="111"/>
      <c r="E159" s="157">
        <v>343</v>
      </c>
      <c r="F159" s="5"/>
      <c r="G159" s="58">
        <f t="shared" si="1"/>
        <v>0</v>
      </c>
    </row>
    <row r="160" spans="2:8" ht="51" customHeight="1" x14ac:dyDescent="0.3">
      <c r="B160" s="257"/>
      <c r="C160" s="200" t="s">
        <v>120</v>
      </c>
      <c r="D160" s="111"/>
      <c r="E160" s="157">
        <v>343</v>
      </c>
      <c r="F160" s="5"/>
      <c r="G160" s="58">
        <f t="shared" si="1"/>
        <v>0</v>
      </c>
    </row>
    <row r="161" spans="2:7" ht="51" customHeight="1" x14ac:dyDescent="0.3">
      <c r="B161" s="258"/>
      <c r="C161" s="200" t="s">
        <v>121</v>
      </c>
      <c r="D161" s="111"/>
      <c r="E161" s="157">
        <v>343</v>
      </c>
      <c r="F161" s="5"/>
      <c r="G161" s="58">
        <f t="shared" si="1"/>
        <v>0</v>
      </c>
    </row>
    <row r="162" spans="2:7" ht="33.75" customHeight="1" x14ac:dyDescent="0.3">
      <c r="B162" s="256"/>
      <c r="C162" s="200" t="s">
        <v>122</v>
      </c>
      <c r="D162" s="111"/>
      <c r="E162" s="157">
        <v>332</v>
      </c>
      <c r="F162" s="5"/>
      <c r="G162" s="58">
        <f t="shared" si="1"/>
        <v>0</v>
      </c>
    </row>
    <row r="163" spans="2:7" ht="33.75" customHeight="1" x14ac:dyDescent="0.3">
      <c r="B163" s="257"/>
      <c r="C163" s="200" t="s">
        <v>123</v>
      </c>
      <c r="D163" s="111"/>
      <c r="E163" s="157">
        <v>332</v>
      </c>
      <c r="F163" s="5"/>
      <c r="G163" s="58">
        <f t="shared" si="1"/>
        <v>0</v>
      </c>
    </row>
    <row r="164" spans="2:7" ht="33.75" customHeight="1" x14ac:dyDescent="0.3">
      <c r="B164" s="257"/>
      <c r="C164" s="200" t="s">
        <v>124</v>
      </c>
      <c r="D164" s="111"/>
      <c r="E164" s="157">
        <v>332</v>
      </c>
      <c r="F164" s="5"/>
      <c r="G164" s="58">
        <f t="shared" si="1"/>
        <v>0</v>
      </c>
    </row>
    <row r="165" spans="2:7" ht="33.75" customHeight="1" x14ac:dyDescent="0.3">
      <c r="B165" s="258"/>
      <c r="C165" s="200" t="s">
        <v>125</v>
      </c>
      <c r="D165" s="111"/>
      <c r="E165" s="157">
        <v>332</v>
      </c>
      <c r="F165" s="5"/>
      <c r="G165" s="58">
        <f t="shared" si="1"/>
        <v>0</v>
      </c>
    </row>
    <row r="166" spans="2:7" ht="14.25" customHeight="1" x14ac:dyDescent="0.3">
      <c r="B166" s="256"/>
      <c r="C166" s="200" t="s">
        <v>126</v>
      </c>
      <c r="D166" s="111"/>
      <c r="E166" s="157">
        <v>335</v>
      </c>
      <c r="F166" s="5"/>
      <c r="G166" s="58">
        <f t="shared" si="1"/>
        <v>0</v>
      </c>
    </row>
    <row r="167" spans="2:7" ht="14.25" customHeight="1" x14ac:dyDescent="0.3">
      <c r="B167" s="257"/>
      <c r="C167" s="200" t="s">
        <v>127</v>
      </c>
      <c r="D167" s="111"/>
      <c r="E167" s="157">
        <v>335</v>
      </c>
      <c r="F167" s="5"/>
      <c r="G167" s="58">
        <f t="shared" si="1"/>
        <v>0</v>
      </c>
    </row>
    <row r="168" spans="2:7" ht="14.25" customHeight="1" x14ac:dyDescent="0.3">
      <c r="B168" s="257"/>
      <c r="C168" s="200" t="s">
        <v>128</v>
      </c>
      <c r="D168" s="111"/>
      <c r="E168" s="157">
        <v>335</v>
      </c>
      <c r="F168" s="5"/>
      <c r="G168" s="58">
        <f t="shared" ref="G168:G265" si="2">E168*F168</f>
        <v>0</v>
      </c>
    </row>
    <row r="169" spans="2:7" ht="14.25" customHeight="1" x14ac:dyDescent="0.3">
      <c r="B169" s="257"/>
      <c r="C169" s="200" t="s">
        <v>129</v>
      </c>
      <c r="D169" s="111"/>
      <c r="E169" s="157">
        <v>335</v>
      </c>
      <c r="F169" s="5"/>
      <c r="G169" s="58">
        <f t="shared" si="2"/>
        <v>0</v>
      </c>
    </row>
    <row r="170" spans="2:7" ht="13.5" customHeight="1" x14ac:dyDescent="0.3">
      <c r="B170" s="257"/>
      <c r="C170" s="200" t="s">
        <v>130</v>
      </c>
      <c r="D170" s="111"/>
      <c r="E170" s="157">
        <v>335</v>
      </c>
      <c r="F170" s="5"/>
      <c r="G170" s="58">
        <f t="shared" si="2"/>
        <v>0</v>
      </c>
    </row>
    <row r="171" spans="2:7" ht="13.5" customHeight="1" x14ac:dyDescent="0.3">
      <c r="B171" s="257"/>
      <c r="C171" s="200" t="s">
        <v>131</v>
      </c>
      <c r="D171" s="111"/>
      <c r="E171" s="157">
        <v>335</v>
      </c>
      <c r="F171" s="5"/>
      <c r="G171" s="58">
        <f t="shared" si="2"/>
        <v>0</v>
      </c>
    </row>
    <row r="172" spans="2:7" ht="13.5" customHeight="1" x14ac:dyDescent="0.3">
      <c r="B172" s="257"/>
      <c r="C172" s="200" t="s">
        <v>132</v>
      </c>
      <c r="D172" s="111"/>
      <c r="E172" s="157">
        <v>335</v>
      </c>
      <c r="F172" s="5"/>
      <c r="G172" s="58">
        <f t="shared" si="2"/>
        <v>0</v>
      </c>
    </row>
    <row r="173" spans="2:7" ht="13.5" customHeight="1" x14ac:dyDescent="0.3">
      <c r="B173" s="257"/>
      <c r="C173" s="200" t="s">
        <v>133</v>
      </c>
      <c r="D173" s="111"/>
      <c r="E173" s="157">
        <v>335</v>
      </c>
      <c r="F173" s="5"/>
      <c r="G173" s="58">
        <f t="shared" si="2"/>
        <v>0</v>
      </c>
    </row>
    <row r="174" spans="2:7" ht="13.5" customHeight="1" x14ac:dyDescent="0.3">
      <c r="B174" s="258"/>
      <c r="C174" s="200" t="s">
        <v>134</v>
      </c>
      <c r="D174" s="111"/>
      <c r="E174" s="157">
        <v>335</v>
      </c>
      <c r="F174" s="5"/>
      <c r="G174" s="58">
        <f t="shared" si="2"/>
        <v>0</v>
      </c>
    </row>
    <row r="175" spans="2:7" ht="18.75" customHeight="1" x14ac:dyDescent="0.3">
      <c r="B175" s="256"/>
      <c r="C175" s="111" t="s">
        <v>135</v>
      </c>
      <c r="D175" s="111"/>
      <c r="E175" s="157">
        <v>335</v>
      </c>
      <c r="F175" s="5"/>
      <c r="G175" s="58">
        <f t="shared" si="2"/>
        <v>0</v>
      </c>
    </row>
    <row r="176" spans="2:7" ht="18.75" customHeight="1" x14ac:dyDescent="0.3">
      <c r="B176" s="257"/>
      <c r="C176" s="111" t="s">
        <v>136</v>
      </c>
      <c r="D176" s="111"/>
      <c r="E176" s="157">
        <v>335</v>
      </c>
      <c r="F176" s="5"/>
      <c r="G176" s="58">
        <f t="shared" si="2"/>
        <v>0</v>
      </c>
    </row>
    <row r="177" spans="2:8" ht="18.75" customHeight="1" x14ac:dyDescent="0.3">
      <c r="B177" s="257"/>
      <c r="C177" s="111" t="s">
        <v>137</v>
      </c>
      <c r="D177" s="111"/>
      <c r="E177" s="157">
        <v>335</v>
      </c>
      <c r="F177" s="5"/>
      <c r="G177" s="58">
        <f t="shared" si="2"/>
        <v>0</v>
      </c>
    </row>
    <row r="178" spans="2:8" ht="18.75" customHeight="1" x14ac:dyDescent="0.3">
      <c r="B178" s="257"/>
      <c r="C178" s="111" t="s">
        <v>138</v>
      </c>
      <c r="D178" s="111"/>
      <c r="E178" s="157">
        <v>335</v>
      </c>
      <c r="F178" s="5"/>
      <c r="G178" s="58">
        <f t="shared" si="2"/>
        <v>0</v>
      </c>
    </row>
    <row r="179" spans="2:8" ht="18.75" customHeight="1" x14ac:dyDescent="0.3">
      <c r="B179" s="257"/>
      <c r="C179" s="111" t="s">
        <v>139</v>
      </c>
      <c r="D179" s="111"/>
      <c r="E179" s="157">
        <v>335</v>
      </c>
      <c r="F179" s="5"/>
      <c r="G179" s="58">
        <f t="shared" si="2"/>
        <v>0</v>
      </c>
    </row>
    <row r="180" spans="2:8" ht="18.75" customHeight="1" x14ac:dyDescent="0.3">
      <c r="B180" s="257"/>
      <c r="C180" s="111" t="s">
        <v>140</v>
      </c>
      <c r="D180" s="111"/>
      <c r="E180" s="157">
        <v>335</v>
      </c>
      <c r="F180" s="5"/>
      <c r="G180" s="58">
        <f t="shared" si="2"/>
        <v>0</v>
      </c>
    </row>
    <row r="181" spans="2:8" ht="18.75" customHeight="1" x14ac:dyDescent="0.3">
      <c r="B181" s="257"/>
      <c r="C181" s="111" t="s">
        <v>141</v>
      </c>
      <c r="D181" s="111"/>
      <c r="E181" s="157">
        <v>335</v>
      </c>
      <c r="F181" s="5"/>
      <c r="G181" s="58">
        <f t="shared" si="2"/>
        <v>0</v>
      </c>
    </row>
    <row r="182" spans="2:8" ht="18.75" customHeight="1" x14ac:dyDescent="0.3">
      <c r="B182" s="257"/>
      <c r="C182" s="111" t="s">
        <v>142</v>
      </c>
      <c r="D182" s="111"/>
      <c r="E182" s="157">
        <v>335</v>
      </c>
      <c r="F182" s="5"/>
      <c r="G182" s="58">
        <f t="shared" si="2"/>
        <v>0</v>
      </c>
    </row>
    <row r="183" spans="2:8" ht="18.75" customHeight="1" x14ac:dyDescent="0.3">
      <c r="B183" s="258"/>
      <c r="C183" s="111" t="s">
        <v>143</v>
      </c>
      <c r="D183" s="111"/>
      <c r="E183" s="157">
        <v>335</v>
      </c>
      <c r="F183" s="5"/>
      <c r="G183" s="58">
        <f t="shared" si="2"/>
        <v>0</v>
      </c>
    </row>
    <row r="184" spans="2:8" ht="24.75" customHeight="1" x14ac:dyDescent="0.25">
      <c r="B184" s="24"/>
      <c r="C184" s="189" t="s">
        <v>3</v>
      </c>
      <c r="D184" s="144"/>
      <c r="E184" s="158"/>
      <c r="F184" s="25"/>
      <c r="G184" s="63"/>
      <c r="H184" s="63"/>
    </row>
    <row r="185" spans="2:8" ht="30" customHeight="1" x14ac:dyDescent="0.3">
      <c r="B185" s="256"/>
      <c r="C185" s="194" t="s">
        <v>11</v>
      </c>
      <c r="D185" s="105"/>
      <c r="E185" s="153">
        <v>91.927499999999995</v>
      </c>
      <c r="F185" s="2"/>
      <c r="G185" s="58">
        <f t="shared" si="2"/>
        <v>0</v>
      </c>
    </row>
    <row r="186" spans="2:8" ht="30" customHeight="1" x14ac:dyDescent="0.3">
      <c r="B186" s="257"/>
      <c r="C186" s="194" t="s">
        <v>24</v>
      </c>
      <c r="D186" s="105"/>
      <c r="E186" s="153">
        <v>91.927499999999995</v>
      </c>
      <c r="F186" s="2"/>
      <c r="G186" s="58">
        <f t="shared" si="2"/>
        <v>0</v>
      </c>
    </row>
    <row r="187" spans="2:8" ht="30" customHeight="1" x14ac:dyDescent="0.3">
      <c r="B187" s="257"/>
      <c r="C187" s="194" t="s">
        <v>21</v>
      </c>
      <c r="D187" s="105"/>
      <c r="E187" s="153">
        <v>106.071</v>
      </c>
      <c r="F187" s="2"/>
      <c r="G187" s="58">
        <f t="shared" si="2"/>
        <v>0</v>
      </c>
    </row>
    <row r="188" spans="2:8" ht="30" customHeight="1" x14ac:dyDescent="0.3">
      <c r="B188" s="258"/>
      <c r="C188" s="194" t="s">
        <v>22</v>
      </c>
      <c r="D188" s="105"/>
      <c r="E188" s="153">
        <v>106.071</v>
      </c>
      <c r="F188" s="2"/>
      <c r="G188" s="58">
        <f t="shared" si="2"/>
        <v>0</v>
      </c>
    </row>
    <row r="189" spans="2:8" ht="39" customHeight="1" x14ac:dyDescent="0.3">
      <c r="B189" s="286"/>
      <c r="C189" s="196" t="s">
        <v>366</v>
      </c>
      <c r="D189" s="149" t="s">
        <v>358</v>
      </c>
      <c r="E189" s="172">
        <v>149</v>
      </c>
      <c r="F189" s="83"/>
      <c r="G189" s="58">
        <f t="shared" si="2"/>
        <v>0</v>
      </c>
    </row>
    <row r="190" spans="2:8" ht="39" customHeight="1" x14ac:dyDescent="0.3">
      <c r="B190" s="269"/>
      <c r="C190" s="196" t="s">
        <v>366</v>
      </c>
      <c r="D190" s="149" t="s">
        <v>359</v>
      </c>
      <c r="E190" s="172">
        <v>149</v>
      </c>
      <c r="F190" s="83"/>
      <c r="G190" s="58">
        <f t="shared" si="2"/>
        <v>0</v>
      </c>
    </row>
    <row r="191" spans="2:8" ht="39" customHeight="1" x14ac:dyDescent="0.3">
      <c r="B191" s="269"/>
      <c r="C191" s="196" t="s">
        <v>366</v>
      </c>
      <c r="D191" s="149" t="s">
        <v>360</v>
      </c>
      <c r="E191" s="172">
        <v>149</v>
      </c>
      <c r="F191" s="83"/>
      <c r="G191" s="58">
        <f t="shared" si="2"/>
        <v>0</v>
      </c>
    </row>
    <row r="192" spans="2:8" ht="39" customHeight="1" x14ac:dyDescent="0.3">
      <c r="B192" s="287"/>
      <c r="C192" s="196" t="s">
        <v>366</v>
      </c>
      <c r="D192" s="149" t="s">
        <v>361</v>
      </c>
      <c r="E192" s="172">
        <v>149</v>
      </c>
      <c r="F192" s="83"/>
      <c r="G192" s="58">
        <f t="shared" si="2"/>
        <v>0</v>
      </c>
    </row>
    <row r="193" spans="2:8" s="94" customFormat="1" ht="31.5" customHeight="1" x14ac:dyDescent="0.3">
      <c r="B193" s="262"/>
      <c r="C193" s="201" t="s">
        <v>405</v>
      </c>
      <c r="D193" s="148" t="s">
        <v>358</v>
      </c>
      <c r="E193" s="173">
        <v>81</v>
      </c>
      <c r="F193" s="93"/>
      <c r="G193" s="58">
        <f t="shared" si="2"/>
        <v>0</v>
      </c>
      <c r="H193" s="70"/>
    </row>
    <row r="194" spans="2:8" s="94" customFormat="1" ht="31.5" customHeight="1" x14ac:dyDescent="0.3">
      <c r="B194" s="263"/>
      <c r="C194" s="201" t="s">
        <v>405</v>
      </c>
      <c r="D194" s="148" t="s">
        <v>359</v>
      </c>
      <c r="E194" s="173">
        <v>81</v>
      </c>
      <c r="F194" s="93"/>
      <c r="G194" s="58">
        <f t="shared" si="2"/>
        <v>0</v>
      </c>
      <c r="H194" s="70"/>
    </row>
    <row r="195" spans="2:8" s="94" customFormat="1" ht="31.5" customHeight="1" x14ac:dyDescent="0.3">
      <c r="B195" s="263"/>
      <c r="C195" s="201" t="s">
        <v>405</v>
      </c>
      <c r="D195" s="148" t="s">
        <v>360</v>
      </c>
      <c r="E195" s="173">
        <v>81</v>
      </c>
      <c r="F195" s="93"/>
      <c r="G195" s="58">
        <f t="shared" si="2"/>
        <v>0</v>
      </c>
      <c r="H195" s="70"/>
    </row>
    <row r="196" spans="2:8" s="94" customFormat="1" ht="31.5" customHeight="1" x14ac:dyDescent="0.3">
      <c r="B196" s="264"/>
      <c r="C196" s="201" t="s">
        <v>405</v>
      </c>
      <c r="D196" s="148" t="s">
        <v>361</v>
      </c>
      <c r="E196" s="173">
        <v>81</v>
      </c>
      <c r="F196" s="93"/>
      <c r="G196" s="58">
        <f t="shared" si="2"/>
        <v>0</v>
      </c>
      <c r="H196" s="70"/>
    </row>
    <row r="197" spans="2:8" ht="93" customHeight="1" x14ac:dyDescent="0.3">
      <c r="B197" s="15"/>
      <c r="C197" s="193" t="s">
        <v>144</v>
      </c>
      <c r="D197" s="104"/>
      <c r="E197" s="153">
        <v>210.87150000000003</v>
      </c>
      <c r="F197" s="2"/>
      <c r="G197" s="58">
        <f t="shared" si="2"/>
        <v>0</v>
      </c>
    </row>
    <row r="198" spans="2:8" s="98" customFormat="1" ht="44.25" customHeight="1" x14ac:dyDescent="0.3">
      <c r="B198" s="262"/>
      <c r="C198" s="201" t="s">
        <v>385</v>
      </c>
      <c r="D198" s="148" t="s">
        <v>358</v>
      </c>
      <c r="E198" s="173">
        <v>57</v>
      </c>
      <c r="F198" s="93"/>
      <c r="G198" s="58">
        <f t="shared" si="2"/>
        <v>0</v>
      </c>
      <c r="H198" s="70"/>
    </row>
    <row r="199" spans="2:8" s="98" customFormat="1" ht="44.25" customHeight="1" x14ac:dyDescent="0.3">
      <c r="B199" s="264"/>
      <c r="C199" s="201" t="s">
        <v>385</v>
      </c>
      <c r="D199" s="148" t="s">
        <v>359</v>
      </c>
      <c r="E199" s="173">
        <v>57</v>
      </c>
      <c r="F199" s="93"/>
      <c r="G199" s="58">
        <f t="shared" si="2"/>
        <v>0</v>
      </c>
      <c r="H199" s="70"/>
    </row>
    <row r="200" spans="2:8" s="98" customFormat="1" ht="54.75" customHeight="1" x14ac:dyDescent="0.3">
      <c r="B200" s="263"/>
      <c r="C200" s="201" t="s">
        <v>386</v>
      </c>
      <c r="D200" s="148" t="s">
        <v>360</v>
      </c>
      <c r="E200" s="173">
        <v>67</v>
      </c>
      <c r="F200" s="93"/>
      <c r="G200" s="58">
        <f t="shared" si="2"/>
        <v>0</v>
      </c>
      <c r="H200" s="70"/>
    </row>
    <row r="201" spans="2:8" s="98" customFormat="1" ht="54.75" customHeight="1" x14ac:dyDescent="0.3">
      <c r="B201" s="264"/>
      <c r="C201" s="201" t="s">
        <v>386</v>
      </c>
      <c r="D201" s="148" t="s">
        <v>361</v>
      </c>
      <c r="E201" s="173">
        <v>67</v>
      </c>
      <c r="F201" s="93"/>
      <c r="G201" s="58">
        <f t="shared" si="2"/>
        <v>0</v>
      </c>
      <c r="H201" s="70"/>
    </row>
    <row r="202" spans="2:8" s="98" customFormat="1" ht="26.25" customHeight="1" x14ac:dyDescent="0.3">
      <c r="B202" s="262"/>
      <c r="C202" s="222" t="s">
        <v>417</v>
      </c>
      <c r="D202" s="148"/>
      <c r="E202" s="173">
        <v>112</v>
      </c>
      <c r="F202" s="221"/>
      <c r="G202" s="58">
        <f t="shared" si="2"/>
        <v>0</v>
      </c>
      <c r="H202" s="70"/>
    </row>
    <row r="203" spans="2:8" s="98" customFormat="1" ht="26.25" customHeight="1" x14ac:dyDescent="0.3">
      <c r="B203" s="263"/>
      <c r="C203" s="222" t="s">
        <v>418</v>
      </c>
      <c r="D203" s="148"/>
      <c r="E203" s="173">
        <v>112</v>
      </c>
      <c r="F203" s="221"/>
      <c r="G203" s="58">
        <f t="shared" si="2"/>
        <v>0</v>
      </c>
      <c r="H203" s="70"/>
    </row>
    <row r="204" spans="2:8" s="98" customFormat="1" ht="26.25" customHeight="1" x14ac:dyDescent="0.3">
      <c r="B204" s="263"/>
      <c r="C204" s="222" t="s">
        <v>419</v>
      </c>
      <c r="D204" s="148"/>
      <c r="E204" s="173">
        <v>112</v>
      </c>
      <c r="F204" s="221"/>
      <c r="G204" s="58">
        <f t="shared" si="2"/>
        <v>0</v>
      </c>
      <c r="H204" s="70"/>
    </row>
    <row r="205" spans="2:8" s="98" customFormat="1" ht="26.25" customHeight="1" x14ac:dyDescent="0.3">
      <c r="B205" s="263"/>
      <c r="C205" s="222" t="s">
        <v>420</v>
      </c>
      <c r="D205" s="148"/>
      <c r="E205" s="173">
        <v>112</v>
      </c>
      <c r="F205" s="221"/>
      <c r="G205" s="58">
        <f t="shared" si="2"/>
        <v>0</v>
      </c>
      <c r="H205" s="70"/>
    </row>
    <row r="206" spans="2:8" s="98" customFormat="1" ht="26.25" customHeight="1" x14ac:dyDescent="0.3">
      <c r="B206" s="263"/>
      <c r="C206" s="222" t="s">
        <v>421</v>
      </c>
      <c r="D206" s="148"/>
      <c r="E206" s="173">
        <v>112</v>
      </c>
      <c r="F206" s="221"/>
      <c r="G206" s="58">
        <f t="shared" si="2"/>
        <v>0</v>
      </c>
      <c r="H206" s="70"/>
    </row>
    <row r="207" spans="2:8" s="98" customFormat="1" ht="26.25" customHeight="1" x14ac:dyDescent="0.3">
      <c r="B207" s="264"/>
      <c r="C207" s="222" t="s">
        <v>422</v>
      </c>
      <c r="D207" s="148"/>
      <c r="E207" s="173">
        <v>112</v>
      </c>
      <c r="F207" s="221"/>
      <c r="G207" s="58">
        <f t="shared" si="2"/>
        <v>0</v>
      </c>
      <c r="H207" s="70"/>
    </row>
    <row r="208" spans="2:8" s="98" customFormat="1" ht="26.25" customHeight="1" x14ac:dyDescent="0.3">
      <c r="B208" s="181"/>
      <c r="C208" s="222" t="s">
        <v>423</v>
      </c>
      <c r="D208" s="148"/>
      <c r="E208" s="173">
        <v>121</v>
      </c>
      <c r="F208" s="221"/>
      <c r="G208" s="58">
        <f t="shared" si="2"/>
        <v>0</v>
      </c>
      <c r="H208" s="70"/>
    </row>
    <row r="209" spans="2:8" s="98" customFormat="1" ht="26.25" customHeight="1" x14ac:dyDescent="0.3">
      <c r="B209" s="182"/>
      <c r="C209" s="222" t="s">
        <v>424</v>
      </c>
      <c r="D209" s="148"/>
      <c r="E209" s="173">
        <v>121</v>
      </c>
      <c r="F209" s="221"/>
      <c r="G209" s="58">
        <f t="shared" si="2"/>
        <v>0</v>
      </c>
      <c r="H209" s="70"/>
    </row>
    <row r="210" spans="2:8" s="98" customFormat="1" ht="26.25" customHeight="1" x14ac:dyDescent="0.3">
      <c r="B210" s="182"/>
      <c r="C210" s="222" t="s">
        <v>425</v>
      </c>
      <c r="D210" s="148"/>
      <c r="E210" s="173">
        <v>121</v>
      </c>
      <c r="F210" s="221"/>
      <c r="G210" s="58">
        <f t="shared" si="2"/>
        <v>0</v>
      </c>
      <c r="H210" s="70"/>
    </row>
    <row r="211" spans="2:8" s="98" customFormat="1" ht="26.25" customHeight="1" x14ac:dyDescent="0.3">
      <c r="B211" s="183"/>
      <c r="C211" s="222" t="s">
        <v>426</v>
      </c>
      <c r="D211" s="148"/>
      <c r="E211" s="173">
        <v>121</v>
      </c>
      <c r="F211" s="221"/>
      <c r="G211" s="58">
        <f t="shared" si="2"/>
        <v>0</v>
      </c>
      <c r="H211" s="70"/>
    </row>
    <row r="212" spans="2:8" s="98" customFormat="1" ht="26.25" customHeight="1" x14ac:dyDescent="0.3">
      <c r="B212" s="181"/>
      <c r="C212" s="223" t="s">
        <v>427</v>
      </c>
      <c r="D212" s="148"/>
      <c r="E212" s="173">
        <v>98</v>
      </c>
      <c r="F212" s="221"/>
      <c r="G212" s="58">
        <f t="shared" si="2"/>
        <v>0</v>
      </c>
      <c r="H212" s="70"/>
    </row>
    <row r="213" spans="2:8" s="98" customFormat="1" ht="26.25" customHeight="1" x14ac:dyDescent="0.3">
      <c r="B213" s="182"/>
      <c r="C213" s="223" t="s">
        <v>428</v>
      </c>
      <c r="D213" s="148"/>
      <c r="E213" s="173">
        <v>98</v>
      </c>
      <c r="F213" s="221"/>
      <c r="G213" s="58">
        <f t="shared" si="2"/>
        <v>0</v>
      </c>
      <c r="H213" s="70"/>
    </row>
    <row r="214" spans="2:8" s="98" customFormat="1" ht="26.25" customHeight="1" x14ac:dyDescent="0.3">
      <c r="B214" s="182"/>
      <c r="C214" s="223" t="s">
        <v>429</v>
      </c>
      <c r="D214" s="148"/>
      <c r="E214" s="173">
        <v>98</v>
      </c>
      <c r="F214" s="221"/>
      <c r="G214" s="58">
        <f t="shared" si="2"/>
        <v>0</v>
      </c>
      <c r="H214" s="70"/>
    </row>
    <row r="215" spans="2:8" s="98" customFormat="1" ht="26.25" customHeight="1" x14ac:dyDescent="0.3">
      <c r="B215" s="182"/>
      <c r="C215" s="223" t="s">
        <v>430</v>
      </c>
      <c r="D215" s="148"/>
      <c r="E215" s="173">
        <v>98</v>
      </c>
      <c r="F215" s="221"/>
      <c r="G215" s="58">
        <f t="shared" si="2"/>
        <v>0</v>
      </c>
      <c r="H215" s="70"/>
    </row>
    <row r="216" spans="2:8" s="98" customFormat="1" ht="26.25" customHeight="1" x14ac:dyDescent="0.3">
      <c r="B216" s="182"/>
      <c r="C216" s="223" t="s">
        <v>431</v>
      </c>
      <c r="D216" s="148"/>
      <c r="E216" s="173">
        <v>98</v>
      </c>
      <c r="F216" s="221"/>
      <c r="G216" s="58">
        <f t="shared" si="2"/>
        <v>0</v>
      </c>
      <c r="H216" s="70"/>
    </row>
    <row r="217" spans="2:8" s="98" customFormat="1" ht="26.25" customHeight="1" x14ac:dyDescent="0.3">
      <c r="B217" s="181"/>
      <c r="C217" s="224" t="s">
        <v>432</v>
      </c>
      <c r="D217" s="148"/>
      <c r="E217" s="173">
        <v>111</v>
      </c>
      <c r="F217" s="221"/>
      <c r="G217" s="58">
        <f t="shared" si="2"/>
        <v>0</v>
      </c>
      <c r="H217" s="70"/>
    </row>
    <row r="218" spans="2:8" s="98" customFormat="1" ht="26.25" customHeight="1" x14ac:dyDescent="0.3">
      <c r="B218" s="182"/>
      <c r="C218" s="224" t="s">
        <v>433</v>
      </c>
      <c r="D218" s="148"/>
      <c r="E218" s="173">
        <v>111</v>
      </c>
      <c r="F218" s="221"/>
      <c r="G218" s="58">
        <f t="shared" si="2"/>
        <v>0</v>
      </c>
      <c r="H218" s="70"/>
    </row>
    <row r="219" spans="2:8" s="98" customFormat="1" ht="26.25" customHeight="1" x14ac:dyDescent="0.3">
      <c r="B219" s="182"/>
      <c r="C219" s="224" t="s">
        <v>434</v>
      </c>
      <c r="D219" s="148"/>
      <c r="E219" s="173">
        <v>111</v>
      </c>
      <c r="F219" s="221"/>
      <c r="G219" s="58">
        <f t="shared" si="2"/>
        <v>0</v>
      </c>
      <c r="H219" s="70"/>
    </row>
    <row r="220" spans="2:8" s="98" customFormat="1" ht="26.25" customHeight="1" x14ac:dyDescent="0.3">
      <c r="B220" s="182"/>
      <c r="C220" s="224" t="s">
        <v>435</v>
      </c>
      <c r="D220" s="148"/>
      <c r="E220" s="173">
        <v>111</v>
      </c>
      <c r="F220" s="221"/>
      <c r="G220" s="58">
        <f t="shared" si="2"/>
        <v>0</v>
      </c>
      <c r="H220" s="70"/>
    </row>
    <row r="221" spans="2:8" s="98" customFormat="1" ht="26.25" customHeight="1" x14ac:dyDescent="0.3">
      <c r="B221" s="182"/>
      <c r="C221" s="224" t="s">
        <v>436</v>
      </c>
      <c r="D221" s="148"/>
      <c r="E221" s="173">
        <v>111</v>
      </c>
      <c r="F221" s="221"/>
      <c r="G221" s="58">
        <f t="shared" si="2"/>
        <v>0</v>
      </c>
      <c r="H221" s="70"/>
    </row>
    <row r="222" spans="2:8" s="98" customFormat="1" ht="26.25" customHeight="1" x14ac:dyDescent="0.3">
      <c r="B222" s="183"/>
      <c r="C222" s="224" t="s">
        <v>437</v>
      </c>
      <c r="D222" s="148"/>
      <c r="E222" s="173">
        <v>111</v>
      </c>
      <c r="F222" s="221"/>
      <c r="G222" s="58">
        <f t="shared" si="2"/>
        <v>0</v>
      </c>
      <c r="H222" s="70"/>
    </row>
    <row r="223" spans="2:8" s="98" customFormat="1" ht="26.25" customHeight="1" x14ac:dyDescent="0.3">
      <c r="B223" s="181"/>
      <c r="C223" s="225" t="s">
        <v>438</v>
      </c>
      <c r="D223" s="148"/>
      <c r="E223" s="173">
        <v>111</v>
      </c>
      <c r="F223" s="221"/>
      <c r="G223" s="58">
        <f t="shared" si="2"/>
        <v>0</v>
      </c>
      <c r="H223" s="70"/>
    </row>
    <row r="224" spans="2:8" s="98" customFormat="1" ht="26.25" customHeight="1" x14ac:dyDescent="0.3">
      <c r="B224" s="182"/>
      <c r="C224" s="225" t="s">
        <v>439</v>
      </c>
      <c r="D224" s="148"/>
      <c r="E224" s="173">
        <v>111</v>
      </c>
      <c r="F224" s="221"/>
      <c r="G224" s="58">
        <f t="shared" si="2"/>
        <v>0</v>
      </c>
      <c r="H224" s="70"/>
    </row>
    <row r="225" spans="2:8" s="98" customFormat="1" ht="26.25" customHeight="1" x14ac:dyDescent="0.3">
      <c r="B225" s="182"/>
      <c r="C225" s="225" t="s">
        <v>440</v>
      </c>
      <c r="D225" s="148"/>
      <c r="E225" s="173">
        <v>111</v>
      </c>
      <c r="F225" s="221"/>
      <c r="G225" s="58">
        <f t="shared" si="2"/>
        <v>0</v>
      </c>
      <c r="H225" s="70"/>
    </row>
    <row r="226" spans="2:8" s="98" customFormat="1" ht="26.25" customHeight="1" x14ac:dyDescent="0.3">
      <c r="B226" s="182"/>
      <c r="C226" s="225" t="s">
        <v>441</v>
      </c>
      <c r="D226" s="148"/>
      <c r="E226" s="173">
        <v>111</v>
      </c>
      <c r="F226" s="221"/>
      <c r="G226" s="58">
        <f t="shared" si="2"/>
        <v>0</v>
      </c>
      <c r="H226" s="70"/>
    </row>
    <row r="227" spans="2:8" s="98" customFormat="1" ht="26.25" customHeight="1" x14ac:dyDescent="0.3">
      <c r="B227" s="182"/>
      <c r="C227" s="225" t="s">
        <v>442</v>
      </c>
      <c r="D227" s="148"/>
      <c r="E227" s="173">
        <v>111</v>
      </c>
      <c r="F227" s="221"/>
      <c r="G227" s="58">
        <f t="shared" si="2"/>
        <v>0</v>
      </c>
      <c r="H227" s="70"/>
    </row>
    <row r="228" spans="2:8" s="98" customFormat="1" ht="26.25" customHeight="1" x14ac:dyDescent="0.3">
      <c r="B228" s="183"/>
      <c r="C228" s="225" t="s">
        <v>443</v>
      </c>
      <c r="D228" s="148"/>
      <c r="E228" s="173">
        <v>111</v>
      </c>
      <c r="F228" s="221"/>
      <c r="G228" s="58">
        <f t="shared" si="2"/>
        <v>0</v>
      </c>
      <c r="H228" s="70"/>
    </row>
    <row r="229" spans="2:8" ht="18" customHeight="1" x14ac:dyDescent="0.3">
      <c r="B229" s="256"/>
      <c r="C229" s="198" t="s">
        <v>145</v>
      </c>
      <c r="D229" s="109"/>
      <c r="E229" s="157">
        <v>252</v>
      </c>
      <c r="F229" s="2"/>
      <c r="G229" s="58">
        <f t="shared" si="2"/>
        <v>0</v>
      </c>
    </row>
    <row r="230" spans="2:8" ht="18" customHeight="1" x14ac:dyDescent="0.3">
      <c r="B230" s="257"/>
      <c r="C230" s="198" t="s">
        <v>146</v>
      </c>
      <c r="D230" s="109"/>
      <c r="E230" s="157">
        <v>252</v>
      </c>
      <c r="F230" s="2"/>
      <c r="G230" s="58">
        <f t="shared" si="2"/>
        <v>0</v>
      </c>
    </row>
    <row r="231" spans="2:8" ht="18" customHeight="1" x14ac:dyDescent="0.3">
      <c r="B231" s="257"/>
      <c r="C231" s="198" t="s">
        <v>147</v>
      </c>
      <c r="D231" s="109"/>
      <c r="E231" s="157">
        <v>252</v>
      </c>
      <c r="F231" s="2"/>
      <c r="G231" s="58">
        <f t="shared" si="2"/>
        <v>0</v>
      </c>
    </row>
    <row r="232" spans="2:8" ht="18.75" customHeight="1" x14ac:dyDescent="0.3">
      <c r="B232" s="257"/>
      <c r="C232" s="198" t="s">
        <v>148</v>
      </c>
      <c r="D232" s="109"/>
      <c r="E232" s="157">
        <v>252</v>
      </c>
      <c r="F232" s="2"/>
      <c r="G232" s="58">
        <f t="shared" si="2"/>
        <v>0</v>
      </c>
    </row>
    <row r="233" spans="2:8" ht="18.75" customHeight="1" x14ac:dyDescent="0.3">
      <c r="B233" s="257"/>
      <c r="C233" s="198" t="s">
        <v>153</v>
      </c>
      <c r="D233" s="109"/>
      <c r="E233" s="157">
        <v>252</v>
      </c>
      <c r="F233" s="2"/>
      <c r="G233" s="58">
        <f t="shared" si="2"/>
        <v>0</v>
      </c>
    </row>
    <row r="234" spans="2:8" ht="18.75" customHeight="1" x14ac:dyDescent="0.3">
      <c r="B234" s="257"/>
      <c r="C234" s="198" t="s">
        <v>154</v>
      </c>
      <c r="D234" s="109"/>
      <c r="E234" s="157">
        <v>252</v>
      </c>
      <c r="F234" s="2"/>
      <c r="G234" s="58">
        <f t="shared" si="2"/>
        <v>0</v>
      </c>
    </row>
    <row r="235" spans="2:8" ht="18.75" customHeight="1" x14ac:dyDescent="0.3">
      <c r="B235" s="257"/>
      <c r="C235" s="198" t="s">
        <v>155</v>
      </c>
      <c r="D235" s="109"/>
      <c r="E235" s="157">
        <v>252</v>
      </c>
      <c r="F235" s="2"/>
      <c r="G235" s="58">
        <f t="shared" si="2"/>
        <v>0</v>
      </c>
    </row>
    <row r="236" spans="2:8" ht="18.75" customHeight="1" x14ac:dyDescent="0.3">
      <c r="B236" s="258"/>
      <c r="C236" s="198" t="s">
        <v>156</v>
      </c>
      <c r="D236" s="109"/>
      <c r="E236" s="157">
        <v>252</v>
      </c>
      <c r="F236" s="2"/>
      <c r="G236" s="58">
        <f t="shared" si="2"/>
        <v>0</v>
      </c>
    </row>
    <row r="237" spans="2:8" ht="18.75" customHeight="1" x14ac:dyDescent="0.3">
      <c r="B237" s="256"/>
      <c r="C237" s="200" t="s">
        <v>149</v>
      </c>
      <c r="D237" s="111"/>
      <c r="E237" s="157">
        <v>252</v>
      </c>
      <c r="F237" s="2"/>
      <c r="G237" s="58">
        <f t="shared" si="2"/>
        <v>0</v>
      </c>
    </row>
    <row r="238" spans="2:8" ht="18.75" customHeight="1" x14ac:dyDescent="0.3">
      <c r="B238" s="257"/>
      <c r="C238" s="200" t="s">
        <v>150</v>
      </c>
      <c r="D238" s="111"/>
      <c r="E238" s="157">
        <v>252</v>
      </c>
      <c r="F238" s="2"/>
      <c r="G238" s="58">
        <f t="shared" si="2"/>
        <v>0</v>
      </c>
    </row>
    <row r="239" spans="2:8" ht="18.75" customHeight="1" x14ac:dyDescent="0.3">
      <c r="B239" s="257"/>
      <c r="C239" s="200" t="s">
        <v>151</v>
      </c>
      <c r="D239" s="111"/>
      <c r="E239" s="157">
        <v>252</v>
      </c>
      <c r="F239" s="2"/>
      <c r="G239" s="58">
        <f t="shared" si="2"/>
        <v>0</v>
      </c>
    </row>
    <row r="240" spans="2:8" ht="21" customHeight="1" x14ac:dyDescent="0.3">
      <c r="B240" s="257"/>
      <c r="C240" s="200" t="s">
        <v>152</v>
      </c>
      <c r="D240" s="111"/>
      <c r="E240" s="157">
        <v>252</v>
      </c>
      <c r="F240" s="2"/>
      <c r="G240" s="58">
        <f t="shared" si="2"/>
        <v>0</v>
      </c>
    </row>
    <row r="241" spans="2:7" ht="21" customHeight="1" x14ac:dyDescent="0.3">
      <c r="B241" s="257"/>
      <c r="C241" s="198" t="s">
        <v>167</v>
      </c>
      <c r="D241" s="109"/>
      <c r="E241" s="157">
        <v>252</v>
      </c>
      <c r="F241" s="2"/>
      <c r="G241" s="58">
        <f t="shared" si="2"/>
        <v>0</v>
      </c>
    </row>
    <row r="242" spans="2:7" ht="21" customHeight="1" x14ac:dyDescent="0.3">
      <c r="B242" s="257"/>
      <c r="C242" s="198" t="s">
        <v>168</v>
      </c>
      <c r="D242" s="109"/>
      <c r="E242" s="157">
        <v>252</v>
      </c>
      <c r="F242" s="2"/>
      <c r="G242" s="58">
        <f t="shared" si="2"/>
        <v>0</v>
      </c>
    </row>
    <row r="243" spans="2:7" ht="21" customHeight="1" x14ac:dyDescent="0.3">
      <c r="B243" s="257"/>
      <c r="C243" s="198" t="s">
        <v>169</v>
      </c>
      <c r="D243" s="109"/>
      <c r="E243" s="157">
        <v>252</v>
      </c>
      <c r="F243" s="2"/>
      <c r="G243" s="58">
        <f t="shared" si="2"/>
        <v>0</v>
      </c>
    </row>
    <row r="244" spans="2:7" ht="21" customHeight="1" x14ac:dyDescent="0.3">
      <c r="B244" s="258"/>
      <c r="C244" s="198" t="s">
        <v>170</v>
      </c>
      <c r="D244" s="109"/>
      <c r="E244" s="157">
        <v>252</v>
      </c>
      <c r="F244" s="2"/>
      <c r="G244" s="58">
        <f t="shared" si="2"/>
        <v>0</v>
      </c>
    </row>
    <row r="245" spans="2:7" ht="24" customHeight="1" x14ac:dyDescent="0.3">
      <c r="B245" s="256"/>
      <c r="C245" s="198" t="s">
        <v>157</v>
      </c>
      <c r="D245" s="109"/>
      <c r="E245" s="157">
        <v>252</v>
      </c>
      <c r="F245" s="2"/>
      <c r="G245" s="58">
        <f t="shared" si="2"/>
        <v>0</v>
      </c>
    </row>
    <row r="246" spans="2:7" ht="24" customHeight="1" x14ac:dyDescent="0.3">
      <c r="B246" s="257"/>
      <c r="C246" s="198" t="s">
        <v>158</v>
      </c>
      <c r="D246" s="109"/>
      <c r="E246" s="157">
        <v>252</v>
      </c>
      <c r="F246" s="2"/>
      <c r="G246" s="58">
        <f t="shared" si="2"/>
        <v>0</v>
      </c>
    </row>
    <row r="247" spans="2:7" ht="24" customHeight="1" x14ac:dyDescent="0.3">
      <c r="B247" s="257"/>
      <c r="C247" s="198" t="s">
        <v>159</v>
      </c>
      <c r="D247" s="109"/>
      <c r="E247" s="157">
        <v>252</v>
      </c>
      <c r="F247" s="2"/>
      <c r="G247" s="58">
        <f t="shared" si="2"/>
        <v>0</v>
      </c>
    </row>
    <row r="248" spans="2:7" ht="24" customHeight="1" x14ac:dyDescent="0.3">
      <c r="B248" s="257"/>
      <c r="C248" s="198" t="s">
        <v>160</v>
      </c>
      <c r="D248" s="109"/>
      <c r="E248" s="157">
        <v>252</v>
      </c>
      <c r="F248" s="2"/>
      <c r="G248" s="58">
        <f t="shared" si="2"/>
        <v>0</v>
      </c>
    </row>
    <row r="249" spans="2:7" ht="24" customHeight="1" x14ac:dyDescent="0.3">
      <c r="B249" s="257"/>
      <c r="C249" s="198" t="s">
        <v>161</v>
      </c>
      <c r="D249" s="109"/>
      <c r="E249" s="157">
        <v>252</v>
      </c>
      <c r="F249" s="2"/>
      <c r="G249" s="58">
        <f t="shared" si="2"/>
        <v>0</v>
      </c>
    </row>
    <row r="250" spans="2:7" ht="24" customHeight="1" x14ac:dyDescent="0.3">
      <c r="B250" s="258"/>
      <c r="C250" s="205" t="s">
        <v>162</v>
      </c>
      <c r="D250" s="113"/>
      <c r="E250" s="163">
        <v>252</v>
      </c>
      <c r="F250" s="2"/>
      <c r="G250" s="58">
        <f t="shared" si="2"/>
        <v>0</v>
      </c>
    </row>
    <row r="251" spans="2:7" ht="31.5" customHeight="1" x14ac:dyDescent="0.3">
      <c r="B251" s="256"/>
      <c r="C251" s="193" t="s">
        <v>163</v>
      </c>
      <c r="D251" s="104"/>
      <c r="E251" s="153">
        <v>227.304</v>
      </c>
      <c r="F251" s="2"/>
      <c r="G251" s="58">
        <f t="shared" si="2"/>
        <v>0</v>
      </c>
    </row>
    <row r="252" spans="2:7" ht="31.5" customHeight="1" x14ac:dyDescent="0.3">
      <c r="B252" s="257"/>
      <c r="C252" s="193" t="s">
        <v>164</v>
      </c>
      <c r="D252" s="104"/>
      <c r="E252" s="153">
        <v>227.304</v>
      </c>
      <c r="F252" s="2"/>
      <c r="G252" s="58">
        <f t="shared" si="2"/>
        <v>0</v>
      </c>
    </row>
    <row r="253" spans="2:7" ht="31.5" customHeight="1" x14ac:dyDescent="0.3">
      <c r="B253" s="257"/>
      <c r="C253" s="193" t="s">
        <v>165</v>
      </c>
      <c r="D253" s="104"/>
      <c r="E253" s="153">
        <v>227.304</v>
      </c>
      <c r="F253" s="2"/>
      <c r="G253" s="58">
        <f t="shared" si="2"/>
        <v>0</v>
      </c>
    </row>
    <row r="254" spans="2:7" ht="31.5" customHeight="1" x14ac:dyDescent="0.3">
      <c r="B254" s="258"/>
      <c r="C254" s="193" t="s">
        <v>166</v>
      </c>
      <c r="D254" s="104"/>
      <c r="E254" s="153">
        <v>253.77450000000002</v>
      </c>
      <c r="F254" s="2"/>
      <c r="G254" s="58">
        <f t="shared" si="2"/>
        <v>0</v>
      </c>
    </row>
    <row r="255" spans="2:7" ht="20.25" customHeight="1" x14ac:dyDescent="0.3">
      <c r="B255" s="256"/>
      <c r="C255" s="198" t="s">
        <v>171</v>
      </c>
      <c r="D255" s="109"/>
      <c r="E255" s="157">
        <v>296</v>
      </c>
      <c r="F255" s="2"/>
      <c r="G255" s="58">
        <f t="shared" si="2"/>
        <v>0</v>
      </c>
    </row>
    <row r="256" spans="2:7" ht="20.25" customHeight="1" x14ac:dyDescent="0.3">
      <c r="B256" s="257"/>
      <c r="C256" s="198" t="s">
        <v>172</v>
      </c>
      <c r="D256" s="109"/>
      <c r="E256" s="157">
        <v>296</v>
      </c>
      <c r="F256" s="2"/>
      <c r="G256" s="58">
        <f t="shared" si="2"/>
        <v>0</v>
      </c>
    </row>
    <row r="257" spans="1:8" ht="20.25" customHeight="1" x14ac:dyDescent="0.3">
      <c r="B257" s="257"/>
      <c r="C257" s="198" t="s">
        <v>173</v>
      </c>
      <c r="D257" s="109"/>
      <c r="E257" s="157">
        <v>296</v>
      </c>
      <c r="F257" s="2"/>
      <c r="G257" s="58">
        <f t="shared" si="2"/>
        <v>0</v>
      </c>
    </row>
    <row r="258" spans="1:8" ht="20.25" customHeight="1" x14ac:dyDescent="0.3">
      <c r="B258" s="257"/>
      <c r="C258" s="198" t="s">
        <v>174</v>
      </c>
      <c r="D258" s="109"/>
      <c r="E258" s="157">
        <v>296</v>
      </c>
      <c r="F258" s="2"/>
      <c r="G258" s="58">
        <f t="shared" si="2"/>
        <v>0</v>
      </c>
    </row>
    <row r="259" spans="1:8" ht="20.25" customHeight="1" x14ac:dyDescent="0.3">
      <c r="B259" s="257"/>
      <c r="C259" s="198" t="s">
        <v>175</v>
      </c>
      <c r="D259" s="109"/>
      <c r="E259" s="157">
        <v>296</v>
      </c>
      <c r="F259" s="2"/>
      <c r="G259" s="58">
        <f t="shared" si="2"/>
        <v>0</v>
      </c>
    </row>
    <row r="260" spans="1:8" ht="20.25" customHeight="1" x14ac:dyDescent="0.3">
      <c r="B260" s="257"/>
      <c r="C260" s="198" t="s">
        <v>176</v>
      </c>
      <c r="D260" s="109"/>
      <c r="E260" s="157">
        <v>296</v>
      </c>
      <c r="F260" s="2"/>
      <c r="G260" s="58">
        <f t="shared" si="2"/>
        <v>0</v>
      </c>
    </row>
    <row r="261" spans="1:8" ht="20.25" customHeight="1" x14ac:dyDescent="0.3">
      <c r="B261" s="257"/>
      <c r="C261" s="198" t="s">
        <v>177</v>
      </c>
      <c r="D261" s="109"/>
      <c r="E261" s="157">
        <v>296</v>
      </c>
      <c r="F261" s="2"/>
      <c r="G261" s="58">
        <f t="shared" si="2"/>
        <v>0</v>
      </c>
    </row>
    <row r="262" spans="1:8" ht="20.25" customHeight="1" x14ac:dyDescent="0.3">
      <c r="B262" s="258"/>
      <c r="C262" s="198" t="s">
        <v>178</v>
      </c>
      <c r="D262" s="109"/>
      <c r="E262" s="157">
        <v>296</v>
      </c>
      <c r="F262" s="2"/>
      <c r="G262" s="58">
        <f t="shared" si="2"/>
        <v>0</v>
      </c>
    </row>
    <row r="263" spans="1:8" ht="100.5" customHeight="1" x14ac:dyDescent="0.3">
      <c r="B263" s="76"/>
      <c r="C263" s="196" t="s">
        <v>12</v>
      </c>
      <c r="D263" s="107"/>
      <c r="E263" s="153">
        <v>236.88</v>
      </c>
      <c r="F263" s="4"/>
      <c r="G263" s="58">
        <f t="shared" si="2"/>
        <v>0</v>
      </c>
    </row>
    <row r="264" spans="1:8" ht="53.25" customHeight="1" x14ac:dyDescent="0.3">
      <c r="B264" s="256"/>
      <c r="C264" s="199" t="s">
        <v>322</v>
      </c>
      <c r="D264" s="110"/>
      <c r="E264" s="153">
        <v>262</v>
      </c>
      <c r="F264" s="4"/>
      <c r="G264" s="58">
        <f t="shared" si="2"/>
        <v>0</v>
      </c>
    </row>
    <row r="265" spans="1:8" ht="53.25" customHeight="1" x14ac:dyDescent="0.3">
      <c r="B265" s="258"/>
      <c r="C265" s="199" t="s">
        <v>323</v>
      </c>
      <c r="D265" s="110"/>
      <c r="E265" s="153">
        <v>262</v>
      </c>
      <c r="F265" s="4"/>
      <c r="G265" s="58">
        <f t="shared" si="2"/>
        <v>0</v>
      </c>
    </row>
    <row r="266" spans="1:8" ht="30" customHeight="1" x14ac:dyDescent="0.25">
      <c r="A266" s="54"/>
      <c r="B266" s="30"/>
      <c r="C266" s="249" t="s">
        <v>180</v>
      </c>
      <c r="D266" s="129"/>
      <c r="E266" s="164"/>
      <c r="F266" s="31"/>
      <c r="G266" s="64"/>
      <c r="H266" s="64"/>
    </row>
    <row r="267" spans="1:8" ht="77.25" customHeight="1" x14ac:dyDescent="0.3">
      <c r="A267" s="54"/>
      <c r="B267" s="14"/>
      <c r="C267" s="193" t="s">
        <v>240</v>
      </c>
      <c r="D267" s="104"/>
      <c r="E267" s="153">
        <v>131.4495</v>
      </c>
      <c r="F267" s="4"/>
      <c r="G267" s="58">
        <f t="shared" ref="G267:G508" si="3">E267*F267</f>
        <v>0</v>
      </c>
    </row>
    <row r="268" spans="1:8" ht="81.75" customHeight="1" x14ac:dyDescent="0.3">
      <c r="A268" s="54"/>
      <c r="B268" s="14"/>
      <c r="C268" s="197" t="s">
        <v>179</v>
      </c>
      <c r="D268" s="108"/>
      <c r="E268" s="153">
        <v>96.768000000000001</v>
      </c>
      <c r="F268" s="4"/>
      <c r="G268" s="58">
        <f t="shared" si="3"/>
        <v>0</v>
      </c>
    </row>
    <row r="269" spans="1:8" ht="35.25" customHeight="1" x14ac:dyDescent="0.3">
      <c r="B269" s="256"/>
      <c r="C269" s="201" t="s">
        <v>406</v>
      </c>
      <c r="D269" s="148" t="s">
        <v>358</v>
      </c>
      <c r="E269" s="153">
        <v>93</v>
      </c>
      <c r="F269" s="5"/>
      <c r="G269" s="58">
        <f>E269*F269</f>
        <v>0</v>
      </c>
    </row>
    <row r="270" spans="1:8" s="96" customFormat="1" ht="35.25" customHeight="1" x14ac:dyDescent="0.3">
      <c r="B270" s="258"/>
      <c r="C270" s="201" t="s">
        <v>406</v>
      </c>
      <c r="D270" s="148" t="s">
        <v>359</v>
      </c>
      <c r="E270" s="153">
        <v>93</v>
      </c>
      <c r="F270" s="85"/>
      <c r="G270" s="58">
        <f>E270*F270</f>
        <v>0</v>
      </c>
      <c r="H270" s="70"/>
    </row>
    <row r="271" spans="1:8" ht="39" customHeight="1" x14ac:dyDescent="0.3">
      <c r="B271" s="256"/>
      <c r="C271" s="196" t="s">
        <v>407</v>
      </c>
      <c r="D271" s="148" t="s">
        <v>358</v>
      </c>
      <c r="E271" s="153">
        <v>79</v>
      </c>
      <c r="F271" s="5"/>
      <c r="G271" s="58">
        <f>E271*F271</f>
        <v>0</v>
      </c>
    </row>
    <row r="272" spans="1:8" ht="39" customHeight="1" x14ac:dyDescent="0.3">
      <c r="B272" s="258"/>
      <c r="C272" s="196" t="s">
        <v>408</v>
      </c>
      <c r="D272" s="148" t="s">
        <v>359</v>
      </c>
      <c r="E272" s="153">
        <v>79</v>
      </c>
      <c r="F272" s="5"/>
      <c r="G272" s="58">
        <f>E272*F272</f>
        <v>0</v>
      </c>
    </row>
    <row r="273" spans="1:8" ht="27.75" customHeight="1" x14ac:dyDescent="0.25">
      <c r="A273" s="54"/>
      <c r="B273" s="30"/>
      <c r="C273" s="250" t="s">
        <v>244</v>
      </c>
      <c r="D273" s="130"/>
      <c r="E273" s="164"/>
      <c r="F273" s="31"/>
      <c r="G273" s="64"/>
      <c r="H273" s="64"/>
    </row>
    <row r="274" spans="1:8" ht="89.25" customHeight="1" x14ac:dyDescent="0.3">
      <c r="A274" s="316"/>
      <c r="B274" s="14"/>
      <c r="C274" s="193" t="s">
        <v>181</v>
      </c>
      <c r="D274" s="104"/>
      <c r="E274" s="153">
        <v>126.8925</v>
      </c>
      <c r="F274" s="4"/>
      <c r="G274" s="58">
        <f t="shared" si="3"/>
        <v>0</v>
      </c>
    </row>
    <row r="275" spans="1:8" ht="25.5" customHeight="1" x14ac:dyDescent="0.25">
      <c r="A275" s="316"/>
      <c r="B275" s="30"/>
      <c r="C275" s="251" t="s">
        <v>245</v>
      </c>
      <c r="D275" s="131"/>
      <c r="E275" s="33"/>
      <c r="F275" s="32"/>
      <c r="G275" s="65"/>
      <c r="H275" s="65"/>
    </row>
    <row r="276" spans="1:8" ht="81.75" customHeight="1" x14ac:dyDescent="0.3">
      <c r="A276" s="316"/>
      <c r="B276" s="14"/>
      <c r="C276" s="196" t="s">
        <v>182</v>
      </c>
      <c r="D276" s="104"/>
      <c r="E276" s="153">
        <v>240.08250000000001</v>
      </c>
      <c r="F276" s="4"/>
      <c r="G276" s="58">
        <f t="shared" si="3"/>
        <v>0</v>
      </c>
    </row>
    <row r="277" spans="1:8" ht="81.75" customHeight="1" x14ac:dyDescent="0.3">
      <c r="A277" s="316"/>
      <c r="B277" s="14"/>
      <c r="C277" s="196" t="s">
        <v>183</v>
      </c>
      <c r="D277" s="114"/>
      <c r="E277" s="153">
        <v>159.096</v>
      </c>
      <c r="F277" s="4"/>
      <c r="G277" s="58">
        <f t="shared" si="3"/>
        <v>0</v>
      </c>
    </row>
    <row r="278" spans="1:8" ht="89.25" customHeight="1" x14ac:dyDescent="0.3">
      <c r="A278" s="316"/>
      <c r="B278" s="14"/>
      <c r="C278" s="196" t="s">
        <v>184</v>
      </c>
      <c r="D278" s="115"/>
      <c r="E278" s="160">
        <v>172</v>
      </c>
      <c r="F278" s="35"/>
      <c r="G278" s="58">
        <f t="shared" si="3"/>
        <v>0</v>
      </c>
    </row>
    <row r="279" spans="1:8" ht="26.25" customHeight="1" x14ac:dyDescent="0.3">
      <c r="A279" s="316"/>
      <c r="B279" s="256"/>
      <c r="C279" s="193" t="s">
        <v>194</v>
      </c>
      <c r="D279" s="104"/>
      <c r="E279" s="153">
        <v>188</v>
      </c>
      <c r="F279" s="10"/>
      <c r="G279" s="58">
        <f t="shared" si="3"/>
        <v>0</v>
      </c>
    </row>
    <row r="280" spans="1:8" ht="26.25" customHeight="1" x14ac:dyDescent="0.3">
      <c r="A280" s="316"/>
      <c r="B280" s="257"/>
      <c r="C280" s="193" t="s">
        <v>195</v>
      </c>
      <c r="D280" s="104"/>
      <c r="E280" s="153">
        <v>188</v>
      </c>
      <c r="F280" s="35"/>
      <c r="G280" s="58">
        <f t="shared" si="3"/>
        <v>0</v>
      </c>
    </row>
    <row r="281" spans="1:8" ht="26.25" customHeight="1" x14ac:dyDescent="0.3">
      <c r="A281" s="316"/>
      <c r="B281" s="257"/>
      <c r="C281" s="193" t="s">
        <v>196</v>
      </c>
      <c r="D281" s="104"/>
      <c r="E281" s="153">
        <v>188</v>
      </c>
      <c r="F281" s="35"/>
      <c r="G281" s="58">
        <f t="shared" si="3"/>
        <v>0</v>
      </c>
    </row>
    <row r="282" spans="1:8" ht="26.25" customHeight="1" x14ac:dyDescent="0.3">
      <c r="B282" s="258"/>
      <c r="C282" s="193" t="s">
        <v>197</v>
      </c>
      <c r="D282" s="104"/>
      <c r="E282" s="153">
        <v>188</v>
      </c>
      <c r="F282" s="35"/>
      <c r="G282" s="58">
        <f t="shared" si="3"/>
        <v>0</v>
      </c>
    </row>
    <row r="283" spans="1:8" ht="24.75" customHeight="1" x14ac:dyDescent="0.3">
      <c r="B283" s="256"/>
      <c r="C283" s="193" t="s">
        <v>198</v>
      </c>
      <c r="D283" s="104"/>
      <c r="E283" s="153">
        <v>159.98850000000002</v>
      </c>
      <c r="F283" s="35"/>
      <c r="G283" s="58">
        <f t="shared" si="3"/>
        <v>0</v>
      </c>
    </row>
    <row r="284" spans="1:8" ht="24.75" customHeight="1" x14ac:dyDescent="0.3">
      <c r="B284" s="257"/>
      <c r="C284" s="193" t="s">
        <v>199</v>
      </c>
      <c r="D284" s="104"/>
      <c r="E284" s="153">
        <v>159.98850000000002</v>
      </c>
      <c r="F284" s="35"/>
      <c r="G284" s="58">
        <f t="shared" si="3"/>
        <v>0</v>
      </c>
    </row>
    <row r="285" spans="1:8" ht="24.75" customHeight="1" x14ac:dyDescent="0.3">
      <c r="B285" s="257"/>
      <c r="C285" s="193" t="s">
        <v>200</v>
      </c>
      <c r="D285" s="104"/>
      <c r="E285" s="153">
        <v>159.98850000000002</v>
      </c>
      <c r="F285" s="35"/>
      <c r="G285" s="58">
        <f t="shared" si="3"/>
        <v>0</v>
      </c>
    </row>
    <row r="286" spans="1:8" ht="24.75" customHeight="1" x14ac:dyDescent="0.3">
      <c r="B286" s="257"/>
      <c r="C286" s="193" t="s">
        <v>201</v>
      </c>
      <c r="D286" s="104"/>
      <c r="E286" s="153">
        <v>175.01400000000001</v>
      </c>
      <c r="F286" s="35"/>
      <c r="G286" s="58">
        <f t="shared" si="3"/>
        <v>0</v>
      </c>
    </row>
    <row r="287" spans="1:8" ht="24.75" customHeight="1" x14ac:dyDescent="0.3">
      <c r="B287" s="258"/>
      <c r="C287" s="193" t="s">
        <v>202</v>
      </c>
      <c r="D287" s="104"/>
      <c r="E287" s="153">
        <v>175.01400000000001</v>
      </c>
      <c r="F287" s="35"/>
      <c r="G287" s="58">
        <f t="shared" si="3"/>
        <v>0</v>
      </c>
    </row>
    <row r="288" spans="1:8" ht="83.25" customHeight="1" x14ac:dyDescent="0.3">
      <c r="A288" s="316"/>
      <c r="B288" s="76"/>
      <c r="C288" s="193" t="s">
        <v>203</v>
      </c>
      <c r="D288" s="104"/>
      <c r="E288" s="153">
        <v>220.00650000000002</v>
      </c>
      <c r="F288" s="35"/>
      <c r="G288" s="58">
        <f t="shared" si="3"/>
        <v>0</v>
      </c>
    </row>
    <row r="289" spans="1:8" ht="33" customHeight="1" x14ac:dyDescent="0.3">
      <c r="A289" s="316"/>
      <c r="B289" s="257"/>
      <c r="C289" s="196" t="s">
        <v>409</v>
      </c>
      <c r="D289" s="107"/>
      <c r="E289" s="153">
        <v>103</v>
      </c>
      <c r="F289" s="4"/>
      <c r="G289" s="58">
        <f t="shared" si="3"/>
        <v>0</v>
      </c>
    </row>
    <row r="290" spans="1:8" ht="33" customHeight="1" x14ac:dyDescent="0.3">
      <c r="A290" s="316"/>
      <c r="B290" s="257"/>
      <c r="C290" s="196" t="s">
        <v>410</v>
      </c>
      <c r="D290" s="107"/>
      <c r="E290" s="187">
        <v>103</v>
      </c>
      <c r="F290" s="4"/>
      <c r="G290" s="58">
        <f t="shared" si="3"/>
        <v>0</v>
      </c>
    </row>
    <row r="291" spans="1:8" ht="33" customHeight="1" x14ac:dyDescent="0.3">
      <c r="A291" s="316"/>
      <c r="B291" s="258"/>
      <c r="C291" s="196" t="s">
        <v>411</v>
      </c>
      <c r="D291" s="107"/>
      <c r="E291" s="187">
        <v>103</v>
      </c>
      <c r="F291" s="4"/>
      <c r="G291" s="58">
        <f t="shared" si="3"/>
        <v>0</v>
      </c>
    </row>
    <row r="292" spans="1:8" s="98" customFormat="1" ht="33" customHeight="1" x14ac:dyDescent="0.3">
      <c r="A292" s="186"/>
      <c r="B292" s="256"/>
      <c r="C292" s="234" t="s">
        <v>503</v>
      </c>
      <c r="D292" s="236"/>
      <c r="E292" s="187">
        <v>138</v>
      </c>
      <c r="F292" s="236"/>
      <c r="G292" s="58">
        <f t="shared" si="3"/>
        <v>0</v>
      </c>
      <c r="H292" s="70"/>
    </row>
    <row r="293" spans="1:8" s="98" customFormat="1" ht="33" customHeight="1" x14ac:dyDescent="0.3">
      <c r="A293" s="186"/>
      <c r="B293" s="257"/>
      <c r="C293" s="234" t="s">
        <v>504</v>
      </c>
      <c r="D293" s="236"/>
      <c r="E293" s="187">
        <v>138</v>
      </c>
      <c r="F293" s="236"/>
      <c r="G293" s="58">
        <f t="shared" si="3"/>
        <v>0</v>
      </c>
      <c r="H293" s="70"/>
    </row>
    <row r="294" spans="1:8" s="98" customFormat="1" ht="33" customHeight="1" x14ac:dyDescent="0.3">
      <c r="A294" s="186"/>
      <c r="B294" s="257"/>
      <c r="C294" s="234" t="s">
        <v>505</v>
      </c>
      <c r="D294" s="236"/>
      <c r="E294" s="187">
        <v>138</v>
      </c>
      <c r="F294" s="236"/>
      <c r="G294" s="58">
        <f t="shared" si="3"/>
        <v>0</v>
      </c>
      <c r="H294" s="70"/>
    </row>
    <row r="295" spans="1:8" s="98" customFormat="1" ht="33" customHeight="1" x14ac:dyDescent="0.3">
      <c r="A295" s="186"/>
      <c r="B295" s="258"/>
      <c r="C295" s="234" t="s">
        <v>506</v>
      </c>
      <c r="D295" s="236"/>
      <c r="E295" s="187">
        <v>138</v>
      </c>
      <c r="F295" s="236"/>
      <c r="G295" s="58">
        <f t="shared" si="3"/>
        <v>0</v>
      </c>
      <c r="H295" s="70"/>
    </row>
    <row r="296" spans="1:8" ht="25.5" customHeight="1" x14ac:dyDescent="0.3">
      <c r="A296" s="316"/>
      <c r="B296" s="298"/>
      <c r="C296" s="206" t="s">
        <v>291</v>
      </c>
      <c r="D296" s="138"/>
      <c r="E296" s="165">
        <v>231</v>
      </c>
      <c r="F296" s="56"/>
      <c r="G296" s="66">
        <f t="shared" si="3"/>
        <v>0</v>
      </c>
    </row>
    <row r="297" spans="1:8" ht="25.5" customHeight="1" x14ac:dyDescent="0.3">
      <c r="A297" s="316"/>
      <c r="B297" s="298"/>
      <c r="C297" s="207" t="s">
        <v>292</v>
      </c>
      <c r="D297" s="137"/>
      <c r="E297" s="153">
        <v>231</v>
      </c>
      <c r="F297" s="35"/>
      <c r="G297" s="62">
        <f t="shared" si="3"/>
        <v>0</v>
      </c>
    </row>
    <row r="298" spans="1:8" ht="25.5" customHeight="1" x14ac:dyDescent="0.3">
      <c r="A298" s="316"/>
      <c r="B298" s="298"/>
      <c r="C298" s="207" t="s">
        <v>293</v>
      </c>
      <c r="D298" s="137"/>
      <c r="E298" s="153">
        <v>231</v>
      </c>
      <c r="F298" s="35"/>
      <c r="G298" s="62">
        <f t="shared" si="3"/>
        <v>0</v>
      </c>
    </row>
    <row r="299" spans="1:8" ht="25.5" customHeight="1" x14ac:dyDescent="0.3">
      <c r="A299" s="316"/>
      <c r="B299" s="298"/>
      <c r="C299" s="207" t="s">
        <v>294</v>
      </c>
      <c r="D299" s="137"/>
      <c r="E299" s="153">
        <v>231</v>
      </c>
      <c r="F299" s="35"/>
      <c r="G299" s="62">
        <f t="shared" si="3"/>
        <v>0</v>
      </c>
    </row>
    <row r="300" spans="1:8" ht="25.5" customHeight="1" x14ac:dyDescent="0.3">
      <c r="A300" s="316"/>
      <c r="B300" s="299"/>
      <c r="C300" s="207" t="s">
        <v>295</v>
      </c>
      <c r="D300" s="137"/>
      <c r="E300" s="153">
        <v>231</v>
      </c>
      <c r="F300" s="35"/>
      <c r="G300" s="62">
        <f t="shared" si="3"/>
        <v>0</v>
      </c>
    </row>
    <row r="301" spans="1:8" ht="23.25" customHeight="1" x14ac:dyDescent="0.3">
      <c r="A301" s="316"/>
      <c r="B301" s="325"/>
      <c r="C301" s="207" t="s">
        <v>296</v>
      </c>
      <c r="D301" s="137"/>
      <c r="E301" s="153">
        <v>281</v>
      </c>
      <c r="F301" s="35"/>
      <c r="G301" s="62">
        <f t="shared" si="3"/>
        <v>0</v>
      </c>
    </row>
    <row r="302" spans="1:8" ht="23.25" customHeight="1" x14ac:dyDescent="0.3">
      <c r="A302" s="316"/>
      <c r="B302" s="298"/>
      <c r="C302" s="207" t="s">
        <v>297</v>
      </c>
      <c r="D302" s="137"/>
      <c r="E302" s="153">
        <v>281</v>
      </c>
      <c r="F302" s="35"/>
      <c r="G302" s="62">
        <f t="shared" si="3"/>
        <v>0</v>
      </c>
    </row>
    <row r="303" spans="1:8" ht="23.25" customHeight="1" x14ac:dyDescent="0.3">
      <c r="A303" s="316"/>
      <c r="B303" s="298"/>
      <c r="C303" s="207" t="s">
        <v>298</v>
      </c>
      <c r="D303" s="137"/>
      <c r="E303" s="153">
        <v>281</v>
      </c>
      <c r="F303" s="35"/>
      <c r="G303" s="62">
        <f t="shared" si="3"/>
        <v>0</v>
      </c>
    </row>
    <row r="304" spans="1:8" ht="23.25" customHeight="1" x14ac:dyDescent="0.3">
      <c r="A304" s="316"/>
      <c r="B304" s="298"/>
      <c r="C304" s="207" t="s">
        <v>299</v>
      </c>
      <c r="D304" s="137"/>
      <c r="E304" s="153">
        <v>281</v>
      </c>
      <c r="F304" s="35"/>
      <c r="G304" s="62">
        <f t="shared" si="3"/>
        <v>0</v>
      </c>
    </row>
    <row r="305" spans="1:7" ht="29.25" customHeight="1" x14ac:dyDescent="0.3">
      <c r="A305" s="316"/>
      <c r="B305" s="299"/>
      <c r="C305" s="207" t="s">
        <v>300</v>
      </c>
      <c r="D305" s="137"/>
      <c r="E305" s="153">
        <v>281</v>
      </c>
      <c r="F305" s="35"/>
      <c r="G305" s="62">
        <f t="shared" si="3"/>
        <v>0</v>
      </c>
    </row>
    <row r="306" spans="1:7" ht="21.75" customHeight="1" x14ac:dyDescent="0.3">
      <c r="A306" s="316"/>
      <c r="B306" s="325"/>
      <c r="C306" s="207" t="s">
        <v>301</v>
      </c>
      <c r="D306" s="137"/>
      <c r="E306" s="153">
        <v>281</v>
      </c>
      <c r="F306" s="35"/>
      <c r="G306" s="62">
        <f t="shared" si="3"/>
        <v>0</v>
      </c>
    </row>
    <row r="307" spans="1:7" ht="21.75" customHeight="1" x14ac:dyDescent="0.3">
      <c r="A307" s="316"/>
      <c r="B307" s="298"/>
      <c r="C307" s="207" t="s">
        <v>302</v>
      </c>
      <c r="D307" s="137"/>
      <c r="E307" s="153">
        <v>281</v>
      </c>
      <c r="F307" s="35"/>
      <c r="G307" s="62">
        <f t="shared" si="3"/>
        <v>0</v>
      </c>
    </row>
    <row r="308" spans="1:7" ht="21.75" customHeight="1" x14ac:dyDescent="0.3">
      <c r="A308" s="316"/>
      <c r="B308" s="298"/>
      <c r="C308" s="207" t="s">
        <v>303</v>
      </c>
      <c r="D308" s="137"/>
      <c r="E308" s="153">
        <v>281</v>
      </c>
      <c r="F308" s="35"/>
      <c r="G308" s="62">
        <f t="shared" si="3"/>
        <v>0</v>
      </c>
    </row>
    <row r="309" spans="1:7" ht="21.75" customHeight="1" x14ac:dyDescent="0.3">
      <c r="A309" s="316"/>
      <c r="B309" s="298"/>
      <c r="C309" s="207" t="s">
        <v>304</v>
      </c>
      <c r="D309" s="137"/>
      <c r="E309" s="153">
        <v>281</v>
      </c>
      <c r="F309" s="35"/>
      <c r="G309" s="62">
        <f t="shared" si="3"/>
        <v>0</v>
      </c>
    </row>
    <row r="310" spans="1:7" ht="21.75" customHeight="1" x14ac:dyDescent="0.3">
      <c r="A310" s="316"/>
      <c r="B310" s="298"/>
      <c r="C310" s="207" t="s">
        <v>305</v>
      </c>
      <c r="D310" s="137"/>
      <c r="E310" s="153">
        <v>281</v>
      </c>
      <c r="F310" s="35"/>
      <c r="G310" s="62">
        <f t="shared" si="3"/>
        <v>0</v>
      </c>
    </row>
    <row r="311" spans="1:7" ht="21.75" customHeight="1" x14ac:dyDescent="0.3">
      <c r="A311" s="316"/>
      <c r="B311" s="299"/>
      <c r="C311" s="207" t="s">
        <v>306</v>
      </c>
      <c r="D311" s="137"/>
      <c r="E311" s="153">
        <v>281</v>
      </c>
      <c r="F311" s="35"/>
      <c r="G311" s="62">
        <f t="shared" si="3"/>
        <v>0</v>
      </c>
    </row>
    <row r="312" spans="1:7" ht="30" customHeight="1" x14ac:dyDescent="0.3">
      <c r="A312" s="316"/>
      <c r="B312" s="256"/>
      <c r="C312" s="199" t="s">
        <v>307</v>
      </c>
      <c r="D312" s="110"/>
      <c r="E312" s="153">
        <v>381</v>
      </c>
      <c r="F312" s="35"/>
      <c r="G312" s="62">
        <f t="shared" si="3"/>
        <v>0</v>
      </c>
    </row>
    <row r="313" spans="1:7" ht="30" customHeight="1" x14ac:dyDescent="0.3">
      <c r="A313" s="316"/>
      <c r="B313" s="257"/>
      <c r="C313" s="199" t="s">
        <v>308</v>
      </c>
      <c r="D313" s="110"/>
      <c r="E313" s="153">
        <v>381</v>
      </c>
      <c r="F313" s="35"/>
      <c r="G313" s="62">
        <f t="shared" si="3"/>
        <v>0</v>
      </c>
    </row>
    <row r="314" spans="1:7" ht="30" customHeight="1" x14ac:dyDescent="0.3">
      <c r="A314" s="316"/>
      <c r="B314" s="257"/>
      <c r="C314" s="199" t="s">
        <v>309</v>
      </c>
      <c r="D314" s="110"/>
      <c r="E314" s="153">
        <v>381</v>
      </c>
      <c r="F314" s="35"/>
      <c r="G314" s="62">
        <f t="shared" si="3"/>
        <v>0</v>
      </c>
    </row>
    <row r="315" spans="1:7" ht="30" customHeight="1" x14ac:dyDescent="0.3">
      <c r="A315" s="316"/>
      <c r="B315" s="258"/>
      <c r="C315" s="199" t="s">
        <v>310</v>
      </c>
      <c r="D315" s="110"/>
      <c r="E315" s="153">
        <v>381</v>
      </c>
      <c r="F315" s="35"/>
      <c r="G315" s="62">
        <f t="shared" si="3"/>
        <v>0</v>
      </c>
    </row>
    <row r="316" spans="1:7" ht="51.75" customHeight="1" x14ac:dyDescent="0.3">
      <c r="A316" s="316"/>
      <c r="B316" s="302"/>
      <c r="C316" s="198" t="s">
        <v>329</v>
      </c>
      <c r="D316" s="109"/>
      <c r="E316" s="153">
        <v>398</v>
      </c>
      <c r="F316" s="35"/>
      <c r="G316" s="62">
        <f t="shared" si="3"/>
        <v>0</v>
      </c>
    </row>
    <row r="317" spans="1:7" ht="26.25" customHeight="1" x14ac:dyDescent="0.3">
      <c r="A317" s="316"/>
      <c r="B317" s="303"/>
      <c r="C317" s="198" t="s">
        <v>330</v>
      </c>
      <c r="D317" s="109"/>
      <c r="E317" s="153">
        <v>398</v>
      </c>
      <c r="F317" s="35"/>
      <c r="G317" s="62">
        <f t="shared" si="3"/>
        <v>0</v>
      </c>
    </row>
    <row r="318" spans="1:7" ht="26.25" customHeight="1" x14ac:dyDescent="0.3">
      <c r="A318" s="316"/>
      <c r="B318" s="303"/>
      <c r="C318" s="198" t="s">
        <v>331</v>
      </c>
      <c r="D318" s="109"/>
      <c r="E318" s="153">
        <v>398</v>
      </c>
      <c r="F318" s="35"/>
      <c r="G318" s="62">
        <f t="shared" si="3"/>
        <v>0</v>
      </c>
    </row>
    <row r="319" spans="1:7" ht="26.25" customHeight="1" x14ac:dyDescent="0.3">
      <c r="A319" s="316"/>
      <c r="B319" s="304"/>
      <c r="C319" s="198" t="s">
        <v>332</v>
      </c>
      <c r="D319" s="109"/>
      <c r="E319" s="153">
        <v>398</v>
      </c>
      <c r="F319" s="35"/>
      <c r="G319" s="62">
        <f t="shared" si="3"/>
        <v>0</v>
      </c>
    </row>
    <row r="320" spans="1:7" ht="56.25" customHeight="1" x14ac:dyDescent="0.3">
      <c r="A320" s="316"/>
      <c r="B320" s="302"/>
      <c r="C320" s="198" t="s">
        <v>333</v>
      </c>
      <c r="D320" s="109"/>
      <c r="E320" s="153">
        <v>410</v>
      </c>
      <c r="F320" s="35"/>
      <c r="G320" s="62">
        <f t="shared" si="3"/>
        <v>0</v>
      </c>
    </row>
    <row r="321" spans="1:7" ht="56.25" customHeight="1" x14ac:dyDescent="0.3">
      <c r="A321" s="316"/>
      <c r="B321" s="304"/>
      <c r="C321" s="198" t="s">
        <v>334</v>
      </c>
      <c r="D321" s="109"/>
      <c r="E321" s="153">
        <v>410</v>
      </c>
      <c r="F321" s="35"/>
      <c r="G321" s="62">
        <f t="shared" si="3"/>
        <v>0</v>
      </c>
    </row>
    <row r="322" spans="1:7" ht="26.25" customHeight="1" x14ac:dyDescent="0.3">
      <c r="A322" s="316"/>
      <c r="B322" s="302"/>
      <c r="C322" s="198" t="s">
        <v>335</v>
      </c>
      <c r="D322" s="109"/>
      <c r="E322" s="153">
        <v>350</v>
      </c>
      <c r="F322" s="35"/>
      <c r="G322" s="62">
        <f t="shared" si="3"/>
        <v>0</v>
      </c>
    </row>
    <row r="323" spans="1:7" ht="26.25" customHeight="1" x14ac:dyDescent="0.3">
      <c r="A323" s="316"/>
      <c r="B323" s="303"/>
      <c r="C323" s="198" t="s">
        <v>336</v>
      </c>
      <c r="D323" s="109"/>
      <c r="E323" s="153">
        <v>350</v>
      </c>
      <c r="F323" s="35"/>
      <c r="G323" s="62">
        <f t="shared" si="3"/>
        <v>0</v>
      </c>
    </row>
    <row r="324" spans="1:7" ht="26.25" customHeight="1" x14ac:dyDescent="0.3">
      <c r="A324" s="316"/>
      <c r="B324" s="303"/>
      <c r="C324" s="198" t="s">
        <v>337</v>
      </c>
      <c r="D324" s="109"/>
      <c r="E324" s="153">
        <v>350</v>
      </c>
      <c r="F324" s="35"/>
      <c r="G324" s="62">
        <f t="shared" si="3"/>
        <v>0</v>
      </c>
    </row>
    <row r="325" spans="1:7" ht="26.25" customHeight="1" x14ac:dyDescent="0.3">
      <c r="A325" s="316"/>
      <c r="B325" s="303"/>
      <c r="C325" s="198" t="s">
        <v>338</v>
      </c>
      <c r="D325" s="109"/>
      <c r="E325" s="153">
        <v>350</v>
      </c>
      <c r="F325" s="35"/>
      <c r="G325" s="62">
        <f t="shared" si="3"/>
        <v>0</v>
      </c>
    </row>
    <row r="326" spans="1:7" ht="26.25" customHeight="1" x14ac:dyDescent="0.3">
      <c r="A326" s="316"/>
      <c r="B326" s="304"/>
      <c r="C326" s="198" t="s">
        <v>339</v>
      </c>
      <c r="D326" s="109"/>
      <c r="E326" s="153">
        <v>350</v>
      </c>
      <c r="F326" s="35"/>
      <c r="G326" s="62">
        <f t="shared" si="3"/>
        <v>0</v>
      </c>
    </row>
    <row r="327" spans="1:7" ht="26.25" customHeight="1" x14ac:dyDescent="0.3">
      <c r="B327" s="302"/>
      <c r="C327" s="198" t="s">
        <v>340</v>
      </c>
      <c r="D327" s="109"/>
      <c r="E327" s="153">
        <v>350</v>
      </c>
      <c r="F327" s="35"/>
      <c r="G327" s="62">
        <f t="shared" si="3"/>
        <v>0</v>
      </c>
    </row>
    <row r="328" spans="1:7" ht="26.25" customHeight="1" x14ac:dyDescent="0.3">
      <c r="A328" s="316"/>
      <c r="B328" s="303"/>
      <c r="C328" s="198" t="s">
        <v>341</v>
      </c>
      <c r="D328" s="109"/>
      <c r="E328" s="153">
        <v>350</v>
      </c>
      <c r="F328" s="35"/>
      <c r="G328" s="62">
        <f t="shared" si="3"/>
        <v>0</v>
      </c>
    </row>
    <row r="329" spans="1:7" ht="26.25" customHeight="1" x14ac:dyDescent="0.3">
      <c r="A329" s="316"/>
      <c r="B329" s="303"/>
      <c r="C329" s="198" t="s">
        <v>342</v>
      </c>
      <c r="D329" s="109"/>
      <c r="E329" s="153">
        <v>350</v>
      </c>
      <c r="F329" s="35"/>
      <c r="G329" s="62">
        <f t="shared" si="3"/>
        <v>0</v>
      </c>
    </row>
    <row r="330" spans="1:7" ht="26.25" customHeight="1" x14ac:dyDescent="0.3">
      <c r="A330" s="316"/>
      <c r="B330" s="303"/>
      <c r="C330" s="198" t="s">
        <v>343</v>
      </c>
      <c r="D330" s="109"/>
      <c r="E330" s="153">
        <v>350</v>
      </c>
      <c r="F330" s="35"/>
      <c r="G330" s="62">
        <f t="shared" si="3"/>
        <v>0</v>
      </c>
    </row>
    <row r="331" spans="1:7" ht="26.25" customHeight="1" x14ac:dyDescent="0.3">
      <c r="A331" s="316"/>
      <c r="B331" s="304"/>
      <c r="C331" s="198" t="s">
        <v>344</v>
      </c>
      <c r="D331" s="109"/>
      <c r="E331" s="153">
        <v>350</v>
      </c>
      <c r="F331" s="35"/>
      <c r="G331" s="62">
        <f t="shared" si="3"/>
        <v>0</v>
      </c>
    </row>
    <row r="332" spans="1:7" ht="105" customHeight="1" x14ac:dyDescent="0.3">
      <c r="A332" s="316"/>
      <c r="B332" s="176"/>
      <c r="C332" s="199" t="s">
        <v>345</v>
      </c>
      <c r="D332" s="110"/>
      <c r="E332" s="153">
        <v>480</v>
      </c>
      <c r="F332" s="35"/>
      <c r="G332" s="62">
        <f t="shared" si="3"/>
        <v>0</v>
      </c>
    </row>
    <row r="333" spans="1:7" ht="18.75" customHeight="1" x14ac:dyDescent="0.3">
      <c r="A333" s="316"/>
      <c r="B333" s="302"/>
      <c r="C333" s="199" t="s">
        <v>346</v>
      </c>
      <c r="D333" s="110"/>
      <c r="E333" s="153">
        <v>298</v>
      </c>
      <c r="F333" s="35"/>
      <c r="G333" s="62">
        <f t="shared" si="3"/>
        <v>0</v>
      </c>
    </row>
    <row r="334" spans="1:7" ht="18.75" customHeight="1" x14ac:dyDescent="0.3">
      <c r="A334" s="316"/>
      <c r="B334" s="303"/>
      <c r="C334" s="198" t="s">
        <v>347</v>
      </c>
      <c r="D334" s="109"/>
      <c r="E334" s="153">
        <v>298</v>
      </c>
      <c r="F334" s="35"/>
      <c r="G334" s="62">
        <f t="shared" si="3"/>
        <v>0</v>
      </c>
    </row>
    <row r="335" spans="1:7" ht="18.75" customHeight="1" x14ac:dyDescent="0.3">
      <c r="B335" s="303"/>
      <c r="C335" s="198" t="s">
        <v>348</v>
      </c>
      <c r="D335" s="109"/>
      <c r="E335" s="153">
        <v>298</v>
      </c>
      <c r="F335" s="35"/>
      <c r="G335" s="62">
        <f t="shared" si="3"/>
        <v>0</v>
      </c>
    </row>
    <row r="336" spans="1:7" ht="18.75" customHeight="1" x14ac:dyDescent="0.3">
      <c r="B336" s="303"/>
      <c r="C336" s="198" t="s">
        <v>349</v>
      </c>
      <c r="D336" s="109"/>
      <c r="E336" s="153">
        <v>298</v>
      </c>
      <c r="F336" s="35"/>
      <c r="G336" s="62">
        <f t="shared" si="3"/>
        <v>0</v>
      </c>
    </row>
    <row r="337" spans="2:14" ht="18.75" customHeight="1" x14ac:dyDescent="0.3">
      <c r="B337" s="303"/>
      <c r="C337" s="198" t="s">
        <v>350</v>
      </c>
      <c r="D337" s="109"/>
      <c r="E337" s="153">
        <v>298</v>
      </c>
      <c r="F337" s="35"/>
      <c r="G337" s="62">
        <f t="shared" si="3"/>
        <v>0</v>
      </c>
    </row>
    <row r="338" spans="2:14" ht="18.75" customHeight="1" x14ac:dyDescent="0.3">
      <c r="B338" s="303"/>
      <c r="C338" s="198" t="s">
        <v>351</v>
      </c>
      <c r="D338" s="109"/>
      <c r="E338" s="153">
        <v>298</v>
      </c>
      <c r="F338" s="35"/>
      <c r="G338" s="62">
        <f t="shared" si="3"/>
        <v>0</v>
      </c>
    </row>
    <row r="339" spans="2:14" ht="18.75" customHeight="1" x14ac:dyDescent="0.3">
      <c r="B339" s="298"/>
      <c r="C339" s="208" t="s">
        <v>352</v>
      </c>
      <c r="D339" s="137"/>
      <c r="E339" s="153">
        <v>298</v>
      </c>
      <c r="F339" s="35"/>
      <c r="G339" s="62">
        <f t="shared" si="3"/>
        <v>0</v>
      </c>
    </row>
    <row r="340" spans="2:14" ht="18.75" customHeight="1" x14ac:dyDescent="0.3">
      <c r="B340" s="298"/>
      <c r="C340" s="207" t="s">
        <v>353</v>
      </c>
      <c r="D340" s="137"/>
      <c r="E340" s="153">
        <v>298</v>
      </c>
      <c r="F340" s="35"/>
      <c r="G340" s="62">
        <f t="shared" si="3"/>
        <v>0</v>
      </c>
    </row>
    <row r="341" spans="2:14" ht="18.75" customHeight="1" x14ac:dyDescent="0.3">
      <c r="B341" s="299"/>
      <c r="C341" s="207" t="s">
        <v>354</v>
      </c>
      <c r="D341" s="137"/>
      <c r="E341" s="153">
        <v>298</v>
      </c>
      <c r="F341" s="35"/>
      <c r="G341" s="62">
        <f t="shared" si="3"/>
        <v>0</v>
      </c>
    </row>
    <row r="342" spans="2:14" ht="38.25" customHeight="1" x14ac:dyDescent="0.25">
      <c r="B342" s="30"/>
      <c r="C342" s="252" t="s">
        <v>374</v>
      </c>
      <c r="D342" s="132"/>
      <c r="E342" s="166"/>
      <c r="F342" s="38"/>
      <c r="G342" s="67"/>
      <c r="H342" s="67"/>
      <c r="I342" s="67"/>
      <c r="J342" s="67"/>
      <c r="K342" s="67"/>
      <c r="L342" s="67"/>
      <c r="M342" s="67"/>
      <c r="N342" s="67"/>
    </row>
    <row r="343" spans="2:14" ht="93.75" customHeight="1" x14ac:dyDescent="0.3">
      <c r="B343" s="16"/>
      <c r="C343" s="193" t="s">
        <v>186</v>
      </c>
      <c r="D343" s="104"/>
      <c r="E343" s="153">
        <v>228.2175</v>
      </c>
      <c r="F343" s="35"/>
      <c r="G343" s="58">
        <f t="shared" si="3"/>
        <v>0</v>
      </c>
    </row>
    <row r="344" spans="2:14" ht="61.5" customHeight="1" x14ac:dyDescent="0.3">
      <c r="B344" s="268"/>
      <c r="C344" s="196" t="s">
        <v>375</v>
      </c>
      <c r="D344" s="149" t="s">
        <v>369</v>
      </c>
      <c r="E344" s="174">
        <v>264.28500000000003</v>
      </c>
      <c r="F344" s="87"/>
      <c r="G344" s="58">
        <f t="shared" si="3"/>
        <v>0</v>
      </c>
    </row>
    <row r="345" spans="2:14" ht="61.5" customHeight="1" x14ac:dyDescent="0.3">
      <c r="B345" s="268"/>
      <c r="C345" s="196" t="s">
        <v>375</v>
      </c>
      <c r="D345" s="149" t="s">
        <v>370</v>
      </c>
      <c r="E345" s="174">
        <v>339.41250000000002</v>
      </c>
      <c r="F345" s="87"/>
      <c r="G345" s="58">
        <f t="shared" si="3"/>
        <v>0</v>
      </c>
    </row>
    <row r="346" spans="2:14" ht="39" customHeight="1" x14ac:dyDescent="0.3">
      <c r="B346" s="269"/>
      <c r="C346" s="196" t="s">
        <v>377</v>
      </c>
      <c r="D346" s="149" t="s">
        <v>370</v>
      </c>
      <c r="E346" s="174">
        <v>235.99799999999999</v>
      </c>
      <c r="F346" s="87"/>
      <c r="G346" s="58">
        <f t="shared" si="3"/>
        <v>0</v>
      </c>
    </row>
    <row r="347" spans="2:14" ht="39" customHeight="1" x14ac:dyDescent="0.3">
      <c r="B347" s="269"/>
      <c r="C347" s="196" t="s">
        <v>377</v>
      </c>
      <c r="D347" s="149" t="s">
        <v>371</v>
      </c>
      <c r="E347" s="174">
        <v>299.63850000000002</v>
      </c>
      <c r="F347" s="87"/>
      <c r="G347" s="58">
        <f t="shared" si="3"/>
        <v>0</v>
      </c>
    </row>
    <row r="348" spans="2:14" ht="47.25" customHeight="1" x14ac:dyDescent="0.3">
      <c r="B348" s="256"/>
      <c r="C348" s="200" t="s">
        <v>187</v>
      </c>
      <c r="D348" s="111"/>
      <c r="E348" s="153">
        <v>267</v>
      </c>
      <c r="F348" s="35"/>
      <c r="G348" s="58">
        <f t="shared" si="3"/>
        <v>0</v>
      </c>
    </row>
    <row r="349" spans="2:14" ht="47.25" customHeight="1" x14ac:dyDescent="0.3">
      <c r="B349" s="257"/>
      <c r="C349" s="200" t="s">
        <v>188</v>
      </c>
      <c r="D349" s="111"/>
      <c r="E349" s="153">
        <v>266.87849999999997</v>
      </c>
      <c r="F349" s="35"/>
      <c r="G349" s="58">
        <f t="shared" si="3"/>
        <v>0</v>
      </c>
    </row>
    <row r="350" spans="2:14" ht="47.25" customHeight="1" x14ac:dyDescent="0.3">
      <c r="B350" s="258"/>
      <c r="C350" s="200" t="s">
        <v>189</v>
      </c>
      <c r="D350" s="111"/>
      <c r="E350" s="153">
        <v>266.87849999999997</v>
      </c>
      <c r="F350" s="35"/>
      <c r="G350" s="58">
        <f t="shared" si="3"/>
        <v>0</v>
      </c>
    </row>
    <row r="351" spans="2:14" ht="32.25" customHeight="1" x14ac:dyDescent="0.3">
      <c r="B351" s="256"/>
      <c r="C351" s="198" t="s">
        <v>191</v>
      </c>
      <c r="D351" s="109"/>
      <c r="E351" s="153">
        <v>357.84000000000003</v>
      </c>
      <c r="F351" s="35"/>
      <c r="G351" s="58">
        <f t="shared" si="3"/>
        <v>0</v>
      </c>
    </row>
    <row r="352" spans="2:14" ht="38.25" customHeight="1" x14ac:dyDescent="0.3">
      <c r="B352" s="257"/>
      <c r="C352" s="198" t="s">
        <v>192</v>
      </c>
      <c r="D352" s="109"/>
      <c r="E352" s="153">
        <v>357.84000000000003</v>
      </c>
      <c r="F352" s="35"/>
      <c r="G352" s="58">
        <f t="shared" si="3"/>
        <v>0</v>
      </c>
    </row>
    <row r="353" spans="2:7" ht="38.25" customHeight="1" x14ac:dyDescent="0.3">
      <c r="B353" s="258"/>
      <c r="C353" s="198" t="s">
        <v>193</v>
      </c>
      <c r="D353" s="109"/>
      <c r="E353" s="153">
        <v>357.84000000000003</v>
      </c>
      <c r="F353" s="4"/>
      <c r="G353" s="58">
        <f t="shared" si="3"/>
        <v>0</v>
      </c>
    </row>
    <row r="354" spans="2:7" ht="34.5" customHeight="1" x14ac:dyDescent="0.3">
      <c r="B354" s="256"/>
      <c r="C354" s="192" t="s">
        <v>264</v>
      </c>
      <c r="D354" s="139"/>
      <c r="E354" s="165">
        <v>460</v>
      </c>
      <c r="F354" s="36"/>
      <c r="G354" s="58">
        <f t="shared" si="3"/>
        <v>0</v>
      </c>
    </row>
    <row r="355" spans="2:7" ht="34.5" customHeight="1" x14ac:dyDescent="0.3">
      <c r="B355" s="257"/>
      <c r="C355" s="192" t="s">
        <v>265</v>
      </c>
      <c r="D355" s="139"/>
      <c r="E355" s="165">
        <v>460</v>
      </c>
      <c r="F355" s="36"/>
      <c r="G355" s="58">
        <f t="shared" si="3"/>
        <v>0</v>
      </c>
    </row>
    <row r="356" spans="2:7" ht="34.5" customHeight="1" x14ac:dyDescent="0.3">
      <c r="B356" s="258"/>
      <c r="C356" s="192" t="s">
        <v>266</v>
      </c>
      <c r="D356" s="139"/>
      <c r="E356" s="165">
        <v>460</v>
      </c>
      <c r="F356" s="36"/>
      <c r="G356" s="58">
        <f t="shared" si="3"/>
        <v>0</v>
      </c>
    </row>
    <row r="357" spans="2:7" ht="38.25" customHeight="1" x14ac:dyDescent="0.3">
      <c r="B357" s="256"/>
      <c r="C357" s="199" t="s">
        <v>311</v>
      </c>
      <c r="D357" s="140"/>
      <c r="E357" s="165">
        <v>398</v>
      </c>
      <c r="F357" s="36"/>
      <c r="G357" s="58">
        <f t="shared" si="3"/>
        <v>0</v>
      </c>
    </row>
    <row r="358" spans="2:7" ht="38.25" customHeight="1" x14ac:dyDescent="0.3">
      <c r="B358" s="257"/>
      <c r="C358" s="199" t="s">
        <v>312</v>
      </c>
      <c r="D358" s="140"/>
      <c r="E358" s="165">
        <v>398</v>
      </c>
      <c r="F358" s="36"/>
      <c r="G358" s="58">
        <f t="shared" si="3"/>
        <v>0</v>
      </c>
    </row>
    <row r="359" spans="2:7" ht="38.25" customHeight="1" x14ac:dyDescent="0.3">
      <c r="B359" s="258"/>
      <c r="C359" s="199" t="s">
        <v>313</v>
      </c>
      <c r="D359" s="140"/>
      <c r="E359" s="165">
        <v>398</v>
      </c>
      <c r="F359" s="36"/>
      <c r="G359" s="58">
        <f t="shared" si="3"/>
        <v>0</v>
      </c>
    </row>
    <row r="360" spans="2:7" ht="26.25" customHeight="1" x14ac:dyDescent="0.3">
      <c r="B360" s="256"/>
      <c r="C360" s="199" t="s">
        <v>314</v>
      </c>
      <c r="D360" s="140"/>
      <c r="E360" s="165">
        <v>360</v>
      </c>
      <c r="F360" s="36"/>
      <c r="G360" s="58">
        <f t="shared" si="3"/>
        <v>0</v>
      </c>
    </row>
    <row r="361" spans="2:7" ht="26.25" customHeight="1" x14ac:dyDescent="0.3">
      <c r="B361" s="257"/>
      <c r="C361" s="199" t="s">
        <v>315</v>
      </c>
      <c r="D361" s="140"/>
      <c r="E361" s="165">
        <v>360</v>
      </c>
      <c r="F361" s="36"/>
      <c r="G361" s="58">
        <f t="shared" si="3"/>
        <v>0</v>
      </c>
    </row>
    <row r="362" spans="2:7" ht="26.25" customHeight="1" x14ac:dyDescent="0.3">
      <c r="B362" s="257"/>
      <c r="C362" s="199" t="s">
        <v>316</v>
      </c>
      <c r="D362" s="140"/>
      <c r="E362" s="165">
        <v>360</v>
      </c>
      <c r="F362" s="36"/>
      <c r="G362" s="58">
        <f t="shared" si="3"/>
        <v>0</v>
      </c>
    </row>
    <row r="363" spans="2:7" ht="26.25" customHeight="1" x14ac:dyDescent="0.3">
      <c r="B363" s="257"/>
      <c r="C363" s="199" t="s">
        <v>317</v>
      </c>
      <c r="D363" s="140"/>
      <c r="E363" s="165">
        <v>360</v>
      </c>
      <c r="F363" s="36"/>
      <c r="G363" s="58">
        <f t="shared" si="3"/>
        <v>0</v>
      </c>
    </row>
    <row r="364" spans="2:7" ht="26.25" customHeight="1" x14ac:dyDescent="0.3">
      <c r="B364" s="258"/>
      <c r="C364" s="199" t="s">
        <v>318</v>
      </c>
      <c r="D364" s="140"/>
      <c r="E364" s="165">
        <v>360</v>
      </c>
      <c r="F364" s="36"/>
      <c r="G364" s="58">
        <f t="shared" si="3"/>
        <v>0</v>
      </c>
    </row>
    <row r="365" spans="2:7" ht="54.75" customHeight="1" x14ac:dyDescent="0.3">
      <c r="B365" s="302"/>
      <c r="C365" s="198" t="s">
        <v>319</v>
      </c>
      <c r="D365" s="141"/>
      <c r="E365" s="165">
        <v>420</v>
      </c>
      <c r="F365" s="36"/>
      <c r="G365" s="58">
        <f t="shared" si="3"/>
        <v>0</v>
      </c>
    </row>
    <row r="366" spans="2:7" ht="54.75" customHeight="1" x14ac:dyDescent="0.3">
      <c r="B366" s="304"/>
      <c r="C366" s="198" t="s">
        <v>320</v>
      </c>
      <c r="D366" s="141"/>
      <c r="E366" s="165">
        <v>420</v>
      </c>
      <c r="F366" s="36"/>
      <c r="G366" s="58">
        <f t="shared" si="3"/>
        <v>0</v>
      </c>
    </row>
    <row r="367" spans="2:7" ht="88.5" customHeight="1" x14ac:dyDescent="0.3">
      <c r="B367" s="47"/>
      <c r="C367" s="199" t="s">
        <v>321</v>
      </c>
      <c r="D367" s="140"/>
      <c r="E367" s="165">
        <v>380</v>
      </c>
      <c r="F367" s="36"/>
      <c r="G367" s="58">
        <f t="shared" si="3"/>
        <v>0</v>
      </c>
    </row>
    <row r="368" spans="2:7" ht="41.25" customHeight="1" x14ac:dyDescent="0.3">
      <c r="B368" s="268"/>
      <c r="C368" s="201" t="s">
        <v>378</v>
      </c>
      <c r="D368" s="148" t="s">
        <v>369</v>
      </c>
      <c r="E368" s="175">
        <v>349.13549999999998</v>
      </c>
      <c r="F368" s="88"/>
      <c r="G368" s="58">
        <f t="shared" si="3"/>
        <v>0</v>
      </c>
    </row>
    <row r="369" spans="2:8" ht="41.25" customHeight="1" x14ac:dyDescent="0.3">
      <c r="B369" s="268"/>
      <c r="C369" s="201" t="s">
        <v>378</v>
      </c>
      <c r="D369" s="148" t="s">
        <v>370</v>
      </c>
      <c r="E369" s="175">
        <v>349.13549999999998</v>
      </c>
      <c r="F369" s="88"/>
      <c r="G369" s="58">
        <f t="shared" si="3"/>
        <v>0</v>
      </c>
    </row>
    <row r="370" spans="2:8" ht="41.25" customHeight="1" x14ac:dyDescent="0.3">
      <c r="B370" s="268"/>
      <c r="C370" s="201" t="s">
        <v>378</v>
      </c>
      <c r="D370" s="148" t="s">
        <v>371</v>
      </c>
      <c r="E370" s="175">
        <v>349.13549999999998</v>
      </c>
      <c r="F370" s="88"/>
      <c r="G370" s="58">
        <f t="shared" si="3"/>
        <v>0</v>
      </c>
    </row>
    <row r="371" spans="2:8" ht="32.25" customHeight="1" x14ac:dyDescent="0.3">
      <c r="B371" s="270"/>
      <c r="C371" s="201" t="s">
        <v>379</v>
      </c>
      <c r="D371" s="148" t="s">
        <v>369</v>
      </c>
      <c r="E371" s="175">
        <v>305.82299999999998</v>
      </c>
      <c r="F371" s="89"/>
      <c r="G371" s="58">
        <f t="shared" si="3"/>
        <v>0</v>
      </c>
    </row>
    <row r="372" spans="2:8" ht="32.25" customHeight="1" x14ac:dyDescent="0.3">
      <c r="B372" s="271"/>
      <c r="C372" s="201" t="s">
        <v>379</v>
      </c>
      <c r="D372" s="148" t="s">
        <v>370</v>
      </c>
      <c r="E372" s="175">
        <v>305.82299999999998</v>
      </c>
      <c r="F372" s="89"/>
      <c r="G372" s="58">
        <f t="shared" si="3"/>
        <v>0</v>
      </c>
    </row>
    <row r="373" spans="2:8" ht="32.25" customHeight="1" x14ac:dyDescent="0.3">
      <c r="B373" s="271"/>
      <c r="C373" s="201" t="s">
        <v>379</v>
      </c>
      <c r="D373" s="148" t="s">
        <v>371</v>
      </c>
      <c r="E373" s="175">
        <v>305.82299999999998</v>
      </c>
      <c r="F373" s="89"/>
      <c r="G373" s="58">
        <f t="shared" si="3"/>
        <v>0</v>
      </c>
    </row>
    <row r="374" spans="2:8" s="98" customFormat="1" ht="32.25" customHeight="1" x14ac:dyDescent="0.3">
      <c r="B374" s="271"/>
      <c r="C374" s="201" t="s">
        <v>379</v>
      </c>
      <c r="D374" s="148" t="s">
        <v>376</v>
      </c>
      <c r="E374" s="175">
        <v>306</v>
      </c>
      <c r="F374" s="92"/>
      <c r="G374" s="58">
        <f t="shared" si="3"/>
        <v>0</v>
      </c>
      <c r="H374" s="70"/>
    </row>
    <row r="375" spans="2:8" s="98" customFormat="1" ht="125.25" customHeight="1" x14ac:dyDescent="0.3">
      <c r="B375" s="184"/>
      <c r="C375" s="242" t="s">
        <v>507</v>
      </c>
      <c r="D375" s="237"/>
      <c r="E375" s="238">
        <v>263</v>
      </c>
      <c r="F375" s="239"/>
      <c r="G375" s="58">
        <f t="shared" si="3"/>
        <v>0</v>
      </c>
      <c r="H375" s="219"/>
    </row>
    <row r="376" spans="2:8" s="98" customFormat="1" ht="76.5" customHeight="1" x14ac:dyDescent="0.3">
      <c r="B376" s="270"/>
      <c r="C376" s="229" t="s">
        <v>558</v>
      </c>
      <c r="D376" s="237"/>
      <c r="E376" s="238">
        <v>544</v>
      </c>
      <c r="F376" s="239"/>
      <c r="G376" s="58">
        <f t="shared" si="3"/>
        <v>0</v>
      </c>
      <c r="H376" s="219"/>
    </row>
    <row r="377" spans="2:8" s="98" customFormat="1" ht="76.5" customHeight="1" x14ac:dyDescent="0.3">
      <c r="B377" s="272"/>
      <c r="C377" s="229" t="s">
        <v>559</v>
      </c>
      <c r="D377" s="237"/>
      <c r="E377" s="238">
        <v>544</v>
      </c>
      <c r="F377" s="239"/>
      <c r="G377" s="58">
        <f t="shared" si="3"/>
        <v>0</v>
      </c>
      <c r="H377" s="219"/>
    </row>
    <row r="378" spans="2:8" s="98" customFormat="1" ht="43.5" customHeight="1" x14ac:dyDescent="0.3">
      <c r="B378" s="270"/>
      <c r="C378" s="229" t="s">
        <v>560</v>
      </c>
      <c r="D378" s="237"/>
      <c r="E378" s="238">
        <v>544</v>
      </c>
      <c r="F378" s="239"/>
      <c r="G378" s="58">
        <f t="shared" si="3"/>
        <v>0</v>
      </c>
      <c r="H378" s="219"/>
    </row>
    <row r="379" spans="2:8" s="98" customFormat="1" ht="43.5" customHeight="1" x14ac:dyDescent="0.3">
      <c r="B379" s="271"/>
      <c r="C379" s="229" t="s">
        <v>561</v>
      </c>
      <c r="D379" s="237"/>
      <c r="E379" s="238">
        <v>544</v>
      </c>
      <c r="F379" s="239"/>
      <c r="G379" s="58">
        <f t="shared" si="3"/>
        <v>0</v>
      </c>
      <c r="H379" s="219"/>
    </row>
    <row r="380" spans="2:8" s="98" customFormat="1" ht="43.5" customHeight="1" thickBot="1" x14ac:dyDescent="0.35">
      <c r="B380" s="272"/>
      <c r="C380" s="229" t="s">
        <v>562</v>
      </c>
      <c r="D380" s="237"/>
      <c r="E380" s="238">
        <v>544</v>
      </c>
      <c r="F380" s="239"/>
      <c r="G380" s="58">
        <f t="shared" si="3"/>
        <v>0</v>
      </c>
      <c r="H380" s="219"/>
    </row>
    <row r="381" spans="2:8" s="98" customFormat="1" ht="21.75" customHeight="1" x14ac:dyDescent="0.3">
      <c r="B381" s="270"/>
      <c r="C381" s="240" t="s">
        <v>508</v>
      </c>
      <c r="D381" s="237"/>
      <c r="E381" s="238">
        <v>237</v>
      </c>
      <c r="F381" s="239"/>
      <c r="G381" s="58">
        <f t="shared" si="3"/>
        <v>0</v>
      </c>
      <c r="H381" s="219"/>
    </row>
    <row r="382" spans="2:8" s="98" customFormat="1" ht="21.75" customHeight="1" x14ac:dyDescent="0.3">
      <c r="B382" s="271"/>
      <c r="C382" s="227" t="s">
        <v>509</v>
      </c>
      <c r="D382" s="237"/>
      <c r="E382" s="238">
        <v>237</v>
      </c>
      <c r="F382" s="239"/>
      <c r="G382" s="58">
        <f t="shared" si="3"/>
        <v>0</v>
      </c>
      <c r="H382" s="219"/>
    </row>
    <row r="383" spans="2:8" s="98" customFormat="1" ht="21.75" customHeight="1" x14ac:dyDescent="0.3">
      <c r="B383" s="271"/>
      <c r="C383" s="227" t="s">
        <v>510</v>
      </c>
      <c r="D383" s="237"/>
      <c r="E383" s="238">
        <v>237</v>
      </c>
      <c r="F383" s="239"/>
      <c r="G383" s="58">
        <f t="shared" si="3"/>
        <v>0</v>
      </c>
      <c r="H383" s="219"/>
    </row>
    <row r="384" spans="2:8" s="98" customFormat="1" ht="21.75" customHeight="1" x14ac:dyDescent="0.3">
      <c r="B384" s="271"/>
      <c r="C384" s="227" t="s">
        <v>511</v>
      </c>
      <c r="D384" s="237"/>
      <c r="E384" s="238">
        <v>237</v>
      </c>
      <c r="F384" s="239"/>
      <c r="G384" s="58">
        <f t="shared" si="3"/>
        <v>0</v>
      </c>
      <c r="H384" s="219"/>
    </row>
    <row r="385" spans="2:8" s="98" customFormat="1" ht="21.75" customHeight="1" x14ac:dyDescent="0.3">
      <c r="B385" s="271"/>
      <c r="C385" s="227" t="s">
        <v>512</v>
      </c>
      <c r="D385" s="237"/>
      <c r="E385" s="238">
        <v>237</v>
      </c>
      <c r="F385" s="239"/>
      <c r="G385" s="58">
        <f t="shared" si="3"/>
        <v>0</v>
      </c>
      <c r="H385" s="219"/>
    </row>
    <row r="386" spans="2:8" s="98" customFormat="1" ht="21.75" customHeight="1" thickBot="1" x14ac:dyDescent="0.35">
      <c r="B386" s="272"/>
      <c r="C386" s="241" t="s">
        <v>513</v>
      </c>
      <c r="D386" s="237"/>
      <c r="E386" s="238">
        <v>237</v>
      </c>
      <c r="F386" s="239"/>
      <c r="G386" s="58">
        <f t="shared" si="3"/>
        <v>0</v>
      </c>
      <c r="H386" s="219"/>
    </row>
    <row r="387" spans="2:8" s="98" customFormat="1" ht="126.75" customHeight="1" x14ac:dyDescent="0.3">
      <c r="B387" s="185"/>
      <c r="C387" s="229" t="s">
        <v>514</v>
      </c>
      <c r="D387" s="237"/>
      <c r="E387" s="238">
        <v>563</v>
      </c>
      <c r="F387" s="239"/>
      <c r="G387" s="58">
        <f t="shared" si="3"/>
        <v>0</v>
      </c>
      <c r="H387" s="219"/>
    </row>
    <row r="388" spans="2:8" s="98" customFormat="1" ht="125.25" customHeight="1" x14ac:dyDescent="0.3">
      <c r="B388" s="185"/>
      <c r="C388" s="229" t="s">
        <v>515</v>
      </c>
      <c r="D388" s="237"/>
      <c r="E388" s="238">
        <v>563</v>
      </c>
      <c r="F388" s="239"/>
      <c r="G388" s="58">
        <f t="shared" si="3"/>
        <v>0</v>
      </c>
      <c r="H388" s="219"/>
    </row>
    <row r="389" spans="2:8" s="98" customFormat="1" ht="32.25" customHeight="1" x14ac:dyDescent="0.3">
      <c r="B389" s="288" t="s">
        <v>522</v>
      </c>
      <c r="C389" s="229" t="s">
        <v>516</v>
      </c>
      <c r="D389" s="237"/>
      <c r="E389" s="238">
        <v>195</v>
      </c>
      <c r="F389" s="239"/>
      <c r="G389" s="58">
        <f t="shared" si="3"/>
        <v>0</v>
      </c>
      <c r="H389" s="219"/>
    </row>
    <row r="390" spans="2:8" s="98" customFormat="1" ht="32.25" customHeight="1" x14ac:dyDescent="0.3">
      <c r="B390" s="288"/>
      <c r="C390" s="229" t="s">
        <v>517</v>
      </c>
      <c r="D390" s="237"/>
      <c r="E390" s="238">
        <v>195</v>
      </c>
      <c r="F390" s="239"/>
      <c r="G390" s="58">
        <f t="shared" si="3"/>
        <v>0</v>
      </c>
      <c r="H390" s="219"/>
    </row>
    <row r="391" spans="2:8" s="98" customFormat="1" ht="32.25" customHeight="1" x14ac:dyDescent="0.3">
      <c r="B391" s="288"/>
      <c r="C391" s="229" t="s">
        <v>518</v>
      </c>
      <c r="D391" s="237"/>
      <c r="E391" s="238">
        <v>195</v>
      </c>
      <c r="F391" s="239"/>
      <c r="G391" s="58">
        <f t="shared" si="3"/>
        <v>0</v>
      </c>
      <c r="H391" s="219"/>
    </row>
    <row r="392" spans="2:8" s="98" customFormat="1" ht="32.25" customHeight="1" x14ac:dyDescent="0.3">
      <c r="B392" s="288"/>
      <c r="C392" s="229" t="s">
        <v>519</v>
      </c>
      <c r="D392" s="237"/>
      <c r="E392" s="238">
        <v>195</v>
      </c>
      <c r="F392" s="239"/>
      <c r="G392" s="58">
        <f t="shared" si="3"/>
        <v>0</v>
      </c>
      <c r="H392" s="219"/>
    </row>
    <row r="393" spans="2:8" s="98" customFormat="1" ht="32.25" customHeight="1" x14ac:dyDescent="0.3">
      <c r="B393" s="288"/>
      <c r="C393" s="229" t="s">
        <v>520</v>
      </c>
      <c r="D393" s="237"/>
      <c r="E393" s="238">
        <v>195</v>
      </c>
      <c r="F393" s="239"/>
      <c r="G393" s="58">
        <f t="shared" si="3"/>
        <v>0</v>
      </c>
      <c r="H393" s="219"/>
    </row>
    <row r="394" spans="2:8" s="98" customFormat="1" ht="32.25" customHeight="1" x14ac:dyDescent="0.3">
      <c r="B394" s="288"/>
      <c r="C394" s="229" t="s">
        <v>521</v>
      </c>
      <c r="D394" s="237"/>
      <c r="E394" s="238">
        <v>195</v>
      </c>
      <c r="F394" s="239"/>
      <c r="G394" s="58">
        <f t="shared" si="3"/>
        <v>0</v>
      </c>
      <c r="H394" s="219"/>
    </row>
    <row r="395" spans="2:8" s="98" customFormat="1" ht="32.25" customHeight="1" x14ac:dyDescent="0.3">
      <c r="B395" s="270"/>
      <c r="C395" s="230" t="s">
        <v>523</v>
      </c>
      <c r="D395" s="237"/>
      <c r="E395" s="238">
        <v>321</v>
      </c>
      <c r="F395" s="239"/>
      <c r="G395" s="58">
        <f t="shared" si="3"/>
        <v>0</v>
      </c>
      <c r="H395" s="219"/>
    </row>
    <row r="396" spans="2:8" s="98" customFormat="1" ht="32.25" customHeight="1" x14ac:dyDescent="0.3">
      <c r="B396" s="271"/>
      <c r="C396" s="230" t="s">
        <v>524</v>
      </c>
      <c r="D396" s="237"/>
      <c r="E396" s="238">
        <v>321</v>
      </c>
      <c r="F396" s="239"/>
      <c r="G396" s="58">
        <f t="shared" si="3"/>
        <v>0</v>
      </c>
      <c r="H396" s="219"/>
    </row>
    <row r="397" spans="2:8" s="98" customFormat="1" ht="32.25" customHeight="1" x14ac:dyDescent="0.3">
      <c r="B397" s="271"/>
      <c r="C397" s="230" t="s">
        <v>525</v>
      </c>
      <c r="D397" s="237"/>
      <c r="E397" s="238">
        <v>321</v>
      </c>
      <c r="F397" s="239"/>
      <c r="G397" s="58">
        <f t="shared" si="3"/>
        <v>0</v>
      </c>
      <c r="H397" s="219"/>
    </row>
    <row r="398" spans="2:8" s="98" customFormat="1" ht="32.25" customHeight="1" x14ac:dyDescent="0.3">
      <c r="B398" s="272"/>
      <c r="C398" s="230" t="s">
        <v>526</v>
      </c>
      <c r="D398" s="237"/>
      <c r="E398" s="238">
        <v>321</v>
      </c>
      <c r="F398" s="239"/>
      <c r="G398" s="58">
        <f t="shared" si="3"/>
        <v>0</v>
      </c>
      <c r="H398" s="219"/>
    </row>
    <row r="399" spans="2:8" s="98" customFormat="1" ht="160.5" customHeight="1" x14ac:dyDescent="0.3">
      <c r="B399" s="185"/>
      <c r="C399" s="243" t="s">
        <v>527</v>
      </c>
      <c r="D399" s="237"/>
      <c r="E399" s="238">
        <v>341</v>
      </c>
      <c r="F399" s="239"/>
      <c r="G399" s="58">
        <f t="shared" si="3"/>
        <v>0</v>
      </c>
      <c r="H399" s="219"/>
    </row>
    <row r="400" spans="2:8" s="98" customFormat="1" ht="23.25" customHeight="1" x14ac:dyDescent="0.3">
      <c r="B400" s="270"/>
      <c r="C400" s="228" t="s">
        <v>528</v>
      </c>
      <c r="D400" s="237"/>
      <c r="E400" s="238">
        <v>281</v>
      </c>
      <c r="F400" s="239"/>
      <c r="G400" s="58">
        <f t="shared" si="3"/>
        <v>0</v>
      </c>
      <c r="H400" s="219"/>
    </row>
    <row r="401" spans="2:8" s="98" customFormat="1" ht="23.25" customHeight="1" x14ac:dyDescent="0.3">
      <c r="B401" s="271"/>
      <c r="C401" s="228" t="s">
        <v>529</v>
      </c>
      <c r="D401" s="237"/>
      <c r="E401" s="238">
        <v>281</v>
      </c>
      <c r="F401" s="239"/>
      <c r="G401" s="58">
        <f t="shared" si="3"/>
        <v>0</v>
      </c>
      <c r="H401" s="219"/>
    </row>
    <row r="402" spans="2:8" s="98" customFormat="1" ht="23.25" customHeight="1" x14ac:dyDescent="0.3">
      <c r="B402" s="271"/>
      <c r="C402" s="228" t="s">
        <v>530</v>
      </c>
      <c r="D402" s="237"/>
      <c r="E402" s="238">
        <v>281</v>
      </c>
      <c r="F402" s="239"/>
      <c r="G402" s="58">
        <f t="shared" si="3"/>
        <v>0</v>
      </c>
      <c r="H402" s="219"/>
    </row>
    <row r="403" spans="2:8" s="98" customFormat="1" ht="23.25" customHeight="1" x14ac:dyDescent="0.3">
      <c r="B403" s="271"/>
      <c r="C403" s="228" t="s">
        <v>531</v>
      </c>
      <c r="D403" s="237"/>
      <c r="E403" s="238">
        <v>281</v>
      </c>
      <c r="F403" s="239"/>
      <c r="G403" s="58">
        <f t="shared" si="3"/>
        <v>0</v>
      </c>
      <c r="H403" s="219"/>
    </row>
    <row r="404" spans="2:8" s="98" customFormat="1" ht="23.25" customHeight="1" x14ac:dyDescent="0.3">
      <c r="B404" s="271"/>
      <c r="C404" s="228" t="s">
        <v>532</v>
      </c>
      <c r="D404" s="237"/>
      <c r="E404" s="238">
        <v>281</v>
      </c>
      <c r="F404" s="239"/>
      <c r="G404" s="58">
        <f t="shared" si="3"/>
        <v>0</v>
      </c>
      <c r="H404" s="219"/>
    </row>
    <row r="405" spans="2:8" s="98" customFormat="1" ht="23.25" customHeight="1" x14ac:dyDescent="0.3">
      <c r="B405" s="271"/>
      <c r="C405" s="228" t="s">
        <v>533</v>
      </c>
      <c r="D405" s="237"/>
      <c r="E405" s="238">
        <v>281</v>
      </c>
      <c r="F405" s="239"/>
      <c r="G405" s="58">
        <f t="shared" si="3"/>
        <v>0</v>
      </c>
      <c r="H405" s="219"/>
    </row>
    <row r="406" spans="2:8" s="98" customFormat="1" ht="23.25" customHeight="1" x14ac:dyDescent="0.3">
      <c r="B406" s="271"/>
      <c r="C406" s="228" t="s">
        <v>534</v>
      </c>
      <c r="D406" s="237"/>
      <c r="E406" s="238">
        <v>281</v>
      </c>
      <c r="F406" s="239"/>
      <c r="G406" s="58">
        <f t="shared" si="3"/>
        <v>0</v>
      </c>
      <c r="H406" s="219"/>
    </row>
    <row r="407" spans="2:8" s="98" customFormat="1" ht="23.25" customHeight="1" x14ac:dyDescent="0.3">
      <c r="B407" s="271"/>
      <c r="C407" s="228" t="s">
        <v>535</v>
      </c>
      <c r="D407" s="237"/>
      <c r="E407" s="238">
        <v>281</v>
      </c>
      <c r="F407" s="239"/>
      <c r="G407" s="58">
        <f t="shared" si="3"/>
        <v>0</v>
      </c>
      <c r="H407" s="219"/>
    </row>
    <row r="408" spans="2:8" s="98" customFormat="1" ht="23.25" customHeight="1" x14ac:dyDescent="0.3">
      <c r="B408" s="272"/>
      <c r="C408" s="228" t="s">
        <v>536</v>
      </c>
      <c r="D408" s="237"/>
      <c r="E408" s="238">
        <v>281</v>
      </c>
      <c r="F408" s="239"/>
      <c r="G408" s="58">
        <f t="shared" si="3"/>
        <v>0</v>
      </c>
      <c r="H408" s="219"/>
    </row>
    <row r="409" spans="2:8" s="98" customFormat="1" ht="126.75" customHeight="1" x14ac:dyDescent="0.3">
      <c r="B409" s="185"/>
      <c r="C409" s="228" t="s">
        <v>537</v>
      </c>
      <c r="D409" s="237"/>
      <c r="E409" s="238">
        <v>359</v>
      </c>
      <c r="F409" s="239"/>
      <c r="G409" s="58">
        <f t="shared" si="3"/>
        <v>0</v>
      </c>
      <c r="H409" s="219"/>
    </row>
    <row r="410" spans="2:8" s="98" customFormat="1" ht="32.25" customHeight="1" x14ac:dyDescent="0.3">
      <c r="B410" s="270"/>
      <c r="C410" s="228" t="s">
        <v>538</v>
      </c>
      <c r="D410" s="237"/>
      <c r="E410" s="238">
        <v>399</v>
      </c>
      <c r="F410" s="239"/>
      <c r="G410" s="58">
        <f t="shared" si="3"/>
        <v>0</v>
      </c>
      <c r="H410" s="219"/>
    </row>
    <row r="411" spans="2:8" s="98" customFormat="1" ht="32.25" customHeight="1" x14ac:dyDescent="0.3">
      <c r="B411" s="271"/>
      <c r="C411" s="228" t="s">
        <v>539</v>
      </c>
      <c r="D411" s="237"/>
      <c r="E411" s="238">
        <v>399</v>
      </c>
      <c r="F411" s="239"/>
      <c r="G411" s="58">
        <f t="shared" si="3"/>
        <v>0</v>
      </c>
      <c r="H411" s="219"/>
    </row>
    <row r="412" spans="2:8" s="98" customFormat="1" ht="32.25" customHeight="1" x14ac:dyDescent="0.3">
      <c r="B412" s="271"/>
      <c r="C412" s="228" t="s">
        <v>540</v>
      </c>
      <c r="D412" s="237"/>
      <c r="E412" s="238">
        <v>399</v>
      </c>
      <c r="F412" s="239"/>
      <c r="G412" s="58">
        <f t="shared" si="3"/>
        <v>0</v>
      </c>
      <c r="H412" s="219"/>
    </row>
    <row r="413" spans="2:8" s="98" customFormat="1" ht="32.25" customHeight="1" thickBot="1" x14ac:dyDescent="0.35">
      <c r="B413" s="272"/>
      <c r="C413" s="228" t="s">
        <v>541</v>
      </c>
      <c r="D413" s="237"/>
      <c r="E413" s="238">
        <v>399</v>
      </c>
      <c r="F413" s="239"/>
      <c r="G413" s="58">
        <f t="shared" si="3"/>
        <v>0</v>
      </c>
      <c r="H413" s="219"/>
    </row>
    <row r="414" spans="2:8" s="98" customFormat="1" ht="32.25" customHeight="1" x14ac:dyDescent="0.3">
      <c r="B414" s="270"/>
      <c r="C414" s="327" t="s">
        <v>542</v>
      </c>
      <c r="D414" s="237"/>
      <c r="E414" s="238">
        <v>1258</v>
      </c>
      <c r="F414" s="239"/>
      <c r="G414" s="58">
        <f t="shared" si="3"/>
        <v>0</v>
      </c>
      <c r="H414" s="219"/>
    </row>
    <row r="415" spans="2:8" s="98" customFormat="1" ht="32.25" customHeight="1" x14ac:dyDescent="0.3">
      <c r="B415" s="271"/>
      <c r="C415" s="328" t="s">
        <v>543</v>
      </c>
      <c r="D415" s="237"/>
      <c r="E415" s="238">
        <v>1258</v>
      </c>
      <c r="F415" s="239"/>
      <c r="G415" s="58">
        <f t="shared" si="3"/>
        <v>0</v>
      </c>
      <c r="H415" s="219"/>
    </row>
    <row r="416" spans="2:8" s="98" customFormat="1" ht="32.25" customHeight="1" x14ac:dyDescent="0.3">
      <c r="B416" s="271"/>
      <c r="C416" s="328" t="s">
        <v>544</v>
      </c>
      <c r="D416" s="237"/>
      <c r="E416" s="238">
        <v>1258</v>
      </c>
      <c r="F416" s="239"/>
      <c r="G416" s="58">
        <f t="shared" si="3"/>
        <v>0</v>
      </c>
      <c r="H416" s="219"/>
    </row>
    <row r="417" spans="2:8" s="98" customFormat="1" ht="32.25" customHeight="1" thickBot="1" x14ac:dyDescent="0.35">
      <c r="B417" s="272"/>
      <c r="C417" s="328" t="s">
        <v>545</v>
      </c>
      <c r="D417" s="237"/>
      <c r="E417" s="238">
        <v>1258</v>
      </c>
      <c r="F417" s="239"/>
      <c r="G417" s="58">
        <f t="shared" si="3"/>
        <v>0</v>
      </c>
      <c r="H417" s="219"/>
    </row>
    <row r="418" spans="2:8" s="98" customFormat="1" ht="26.25" customHeight="1" x14ac:dyDescent="0.3">
      <c r="B418" s="270"/>
      <c r="C418" s="329" t="s">
        <v>546</v>
      </c>
      <c r="D418" s="237"/>
      <c r="E418" s="238">
        <v>1375</v>
      </c>
      <c r="F418" s="239"/>
      <c r="G418" s="58">
        <f t="shared" si="3"/>
        <v>0</v>
      </c>
      <c r="H418" s="219"/>
    </row>
    <row r="419" spans="2:8" s="98" customFormat="1" ht="26.25" customHeight="1" x14ac:dyDescent="0.3">
      <c r="B419" s="271"/>
      <c r="C419" s="330" t="s">
        <v>547</v>
      </c>
      <c r="D419" s="237"/>
      <c r="E419" s="238">
        <v>1375</v>
      </c>
      <c r="F419" s="239"/>
      <c r="G419" s="58">
        <f t="shared" si="3"/>
        <v>0</v>
      </c>
      <c r="H419" s="219"/>
    </row>
    <row r="420" spans="2:8" s="98" customFormat="1" ht="26.25" customHeight="1" x14ac:dyDescent="0.3">
      <c r="B420" s="271"/>
      <c r="C420" s="330" t="s">
        <v>548</v>
      </c>
      <c r="D420" s="237"/>
      <c r="E420" s="238">
        <v>1375</v>
      </c>
      <c r="F420" s="239"/>
      <c r="G420" s="58">
        <f t="shared" si="3"/>
        <v>0</v>
      </c>
      <c r="H420" s="219"/>
    </row>
    <row r="421" spans="2:8" s="98" customFormat="1" ht="26.25" customHeight="1" x14ac:dyDescent="0.3">
      <c r="B421" s="271"/>
      <c r="C421" s="330" t="s">
        <v>549</v>
      </c>
      <c r="D421" s="237"/>
      <c r="E421" s="238">
        <v>1375</v>
      </c>
      <c r="F421" s="239"/>
      <c r="G421" s="58">
        <f t="shared" si="3"/>
        <v>0</v>
      </c>
      <c r="H421" s="219"/>
    </row>
    <row r="422" spans="2:8" s="98" customFormat="1" ht="26.25" customHeight="1" x14ac:dyDescent="0.3">
      <c r="B422" s="271"/>
      <c r="C422" s="330" t="s">
        <v>550</v>
      </c>
      <c r="D422" s="237"/>
      <c r="E422" s="238">
        <v>1375</v>
      </c>
      <c r="F422" s="239"/>
      <c r="G422" s="58">
        <f t="shared" si="3"/>
        <v>0</v>
      </c>
      <c r="H422" s="219"/>
    </row>
    <row r="423" spans="2:8" s="98" customFormat="1" ht="26.25" customHeight="1" x14ac:dyDescent="0.3">
      <c r="B423" s="271"/>
      <c r="C423" s="330" t="s">
        <v>551</v>
      </c>
      <c r="D423" s="237"/>
      <c r="E423" s="238">
        <v>1375</v>
      </c>
      <c r="F423" s="239"/>
      <c r="G423" s="58">
        <f t="shared" si="3"/>
        <v>0</v>
      </c>
      <c r="H423" s="219"/>
    </row>
    <row r="424" spans="2:8" s="98" customFormat="1" ht="26.25" customHeight="1" x14ac:dyDescent="0.3">
      <c r="B424" s="271"/>
      <c r="C424" s="330" t="s">
        <v>552</v>
      </c>
      <c r="D424" s="237"/>
      <c r="E424" s="238">
        <v>1375</v>
      </c>
      <c r="F424" s="239"/>
      <c r="G424" s="58">
        <f t="shared" si="3"/>
        <v>0</v>
      </c>
      <c r="H424" s="219"/>
    </row>
    <row r="425" spans="2:8" s="98" customFormat="1" ht="26.25" customHeight="1" x14ac:dyDescent="0.3">
      <c r="B425" s="271"/>
      <c r="C425" s="330" t="s">
        <v>553</v>
      </c>
      <c r="D425" s="237"/>
      <c r="E425" s="238">
        <v>1375</v>
      </c>
      <c r="F425" s="239"/>
      <c r="G425" s="58">
        <f t="shared" si="3"/>
        <v>0</v>
      </c>
      <c r="H425" s="219"/>
    </row>
    <row r="426" spans="2:8" s="98" customFormat="1" ht="26.25" customHeight="1" x14ac:dyDescent="0.3">
      <c r="B426" s="271"/>
      <c r="C426" s="330" t="s">
        <v>554</v>
      </c>
      <c r="D426" s="237"/>
      <c r="E426" s="238">
        <v>1375</v>
      </c>
      <c r="F426" s="239"/>
      <c r="G426" s="58">
        <f t="shared" si="3"/>
        <v>0</v>
      </c>
      <c r="H426" s="219"/>
    </row>
    <row r="427" spans="2:8" s="98" customFormat="1" ht="26.25" customHeight="1" x14ac:dyDescent="0.3">
      <c r="B427" s="271"/>
      <c r="C427" s="330" t="s">
        <v>555</v>
      </c>
      <c r="D427" s="237"/>
      <c r="E427" s="238">
        <v>1375</v>
      </c>
      <c r="F427" s="239"/>
      <c r="G427" s="58">
        <f t="shared" si="3"/>
        <v>0</v>
      </c>
      <c r="H427" s="219"/>
    </row>
    <row r="428" spans="2:8" s="98" customFormat="1" ht="26.25" customHeight="1" x14ac:dyDescent="0.3">
      <c r="B428" s="271"/>
      <c r="C428" s="330" t="s">
        <v>556</v>
      </c>
      <c r="D428" s="237"/>
      <c r="E428" s="238">
        <v>1375</v>
      </c>
      <c r="F428" s="239"/>
      <c r="G428" s="58">
        <f t="shared" si="3"/>
        <v>0</v>
      </c>
      <c r="H428" s="219"/>
    </row>
    <row r="429" spans="2:8" s="98" customFormat="1" ht="26.25" customHeight="1" thickBot="1" x14ac:dyDescent="0.35">
      <c r="B429" s="272"/>
      <c r="C429" s="331" t="s">
        <v>557</v>
      </c>
      <c r="D429" s="237"/>
      <c r="E429" s="238">
        <v>1375</v>
      </c>
      <c r="F429" s="239"/>
      <c r="G429" s="58">
        <f t="shared" si="3"/>
        <v>0</v>
      </c>
      <c r="H429" s="219"/>
    </row>
    <row r="430" spans="2:8" s="98" customFormat="1" ht="144" customHeight="1" x14ac:dyDescent="0.3">
      <c r="B430" s="244" t="s">
        <v>571</v>
      </c>
      <c r="C430" s="245" t="s">
        <v>563</v>
      </c>
      <c r="D430" s="237"/>
      <c r="E430" s="238">
        <v>404</v>
      </c>
      <c r="F430" s="239"/>
      <c r="G430" s="58">
        <f t="shared" si="3"/>
        <v>0</v>
      </c>
      <c r="H430" s="219"/>
    </row>
    <row r="431" spans="2:8" s="98" customFormat="1" ht="32.25" customHeight="1" x14ac:dyDescent="0.3">
      <c r="B431" s="277" t="s">
        <v>572</v>
      </c>
      <c r="C431" s="234" t="s">
        <v>564</v>
      </c>
      <c r="D431" s="237"/>
      <c r="E431" s="238">
        <v>641</v>
      </c>
      <c r="F431" s="239"/>
      <c r="G431" s="58">
        <f t="shared" si="3"/>
        <v>0</v>
      </c>
      <c r="H431" s="219"/>
    </row>
    <row r="432" spans="2:8" s="98" customFormat="1" ht="32.25" customHeight="1" x14ac:dyDescent="0.3">
      <c r="B432" s="277"/>
      <c r="C432" s="234" t="s">
        <v>565</v>
      </c>
      <c r="D432" s="237"/>
      <c r="E432" s="238">
        <v>641</v>
      </c>
      <c r="F432" s="239"/>
      <c r="G432" s="58">
        <f t="shared" si="3"/>
        <v>0</v>
      </c>
      <c r="H432" s="219"/>
    </row>
    <row r="433" spans="2:8" s="98" customFormat="1" ht="32.25" customHeight="1" x14ac:dyDescent="0.3">
      <c r="B433" s="277"/>
      <c r="C433" s="234" t="s">
        <v>566</v>
      </c>
      <c r="D433" s="237"/>
      <c r="E433" s="238">
        <v>641</v>
      </c>
      <c r="F433" s="239"/>
      <c r="G433" s="58">
        <f t="shared" si="3"/>
        <v>0</v>
      </c>
      <c r="H433" s="219"/>
    </row>
    <row r="434" spans="2:8" s="98" customFormat="1" ht="32.25" customHeight="1" x14ac:dyDescent="0.3">
      <c r="B434" s="277"/>
      <c r="C434" s="234" t="s">
        <v>567</v>
      </c>
      <c r="D434" s="237"/>
      <c r="E434" s="238">
        <v>641</v>
      </c>
      <c r="F434" s="239"/>
      <c r="G434" s="58">
        <f t="shared" si="3"/>
        <v>0</v>
      </c>
      <c r="H434" s="219"/>
    </row>
    <row r="435" spans="2:8" s="98" customFormat="1" ht="40.5" customHeight="1" x14ac:dyDescent="0.3">
      <c r="B435" s="317" t="s">
        <v>573</v>
      </c>
      <c r="C435" s="234" t="s">
        <v>568</v>
      </c>
      <c r="D435" s="237"/>
      <c r="E435" s="238">
        <v>575</v>
      </c>
      <c r="F435" s="239"/>
      <c r="G435" s="58">
        <f t="shared" si="3"/>
        <v>0</v>
      </c>
      <c r="H435" s="219"/>
    </row>
    <row r="436" spans="2:8" s="98" customFormat="1" ht="40.5" customHeight="1" x14ac:dyDescent="0.3">
      <c r="B436" s="318"/>
      <c r="C436" s="234" t="s">
        <v>569</v>
      </c>
      <c r="D436" s="237"/>
      <c r="E436" s="238">
        <v>575</v>
      </c>
      <c r="F436" s="239"/>
      <c r="G436" s="58">
        <f t="shared" si="3"/>
        <v>0</v>
      </c>
      <c r="H436" s="219"/>
    </row>
    <row r="437" spans="2:8" s="98" customFormat="1" ht="40.5" customHeight="1" x14ac:dyDescent="0.3">
      <c r="B437" s="319"/>
      <c r="C437" s="234" t="s">
        <v>570</v>
      </c>
      <c r="D437" s="237"/>
      <c r="E437" s="238">
        <v>575</v>
      </c>
      <c r="F437" s="239"/>
      <c r="G437" s="58">
        <f t="shared" si="3"/>
        <v>0</v>
      </c>
      <c r="H437" s="219"/>
    </row>
    <row r="438" spans="2:8" s="98" customFormat="1" ht="71.25" customHeight="1" x14ac:dyDescent="0.3">
      <c r="B438" s="320" t="s">
        <v>590</v>
      </c>
      <c r="C438" s="245" t="s">
        <v>574</v>
      </c>
      <c r="D438" s="237"/>
      <c r="E438" s="238">
        <v>407</v>
      </c>
      <c r="F438" s="239"/>
      <c r="G438" s="58">
        <f t="shared" si="3"/>
        <v>0</v>
      </c>
      <c r="H438" s="219"/>
    </row>
    <row r="439" spans="2:8" s="98" customFormat="1" ht="71.25" customHeight="1" x14ac:dyDescent="0.3">
      <c r="B439" s="320"/>
      <c r="C439" s="245" t="s">
        <v>575</v>
      </c>
      <c r="D439" s="237"/>
      <c r="E439" s="238">
        <v>407</v>
      </c>
      <c r="F439" s="239"/>
      <c r="G439" s="58">
        <f t="shared" si="3"/>
        <v>0</v>
      </c>
      <c r="H439" s="219"/>
    </row>
    <row r="440" spans="2:8" s="98" customFormat="1" ht="71.25" customHeight="1" x14ac:dyDescent="0.3">
      <c r="B440" s="320"/>
      <c r="C440" s="245" t="s">
        <v>576</v>
      </c>
      <c r="D440" s="237"/>
      <c r="E440" s="238">
        <v>407</v>
      </c>
      <c r="F440" s="239"/>
      <c r="G440" s="58">
        <f t="shared" si="3"/>
        <v>0</v>
      </c>
      <c r="H440" s="219"/>
    </row>
    <row r="441" spans="2:8" s="98" customFormat="1" ht="32.25" customHeight="1" x14ac:dyDescent="0.3">
      <c r="B441" s="270" t="s">
        <v>591</v>
      </c>
      <c r="C441" s="234" t="s">
        <v>577</v>
      </c>
      <c r="D441" s="237"/>
      <c r="E441" s="238">
        <v>198</v>
      </c>
      <c r="F441" s="239"/>
      <c r="G441" s="58">
        <f t="shared" si="3"/>
        <v>0</v>
      </c>
      <c r="H441" s="219"/>
    </row>
    <row r="442" spans="2:8" s="98" customFormat="1" ht="21.75" customHeight="1" x14ac:dyDescent="0.3">
      <c r="B442" s="271"/>
      <c r="C442" s="234" t="s">
        <v>578</v>
      </c>
      <c r="D442" s="237"/>
      <c r="E442" s="238">
        <v>198</v>
      </c>
      <c r="F442" s="239"/>
      <c r="G442" s="58">
        <f t="shared" si="3"/>
        <v>0</v>
      </c>
      <c r="H442" s="219"/>
    </row>
    <row r="443" spans="2:8" s="98" customFormat="1" ht="21.75" customHeight="1" x14ac:dyDescent="0.3">
      <c r="B443" s="271"/>
      <c r="C443" s="234" t="s">
        <v>579</v>
      </c>
      <c r="D443" s="237"/>
      <c r="E443" s="238">
        <v>198</v>
      </c>
      <c r="F443" s="239"/>
      <c r="G443" s="58">
        <f t="shared" si="3"/>
        <v>0</v>
      </c>
      <c r="H443" s="219"/>
    </row>
    <row r="444" spans="2:8" s="98" customFormat="1" ht="21.75" customHeight="1" x14ac:dyDescent="0.3">
      <c r="B444" s="271"/>
      <c r="C444" s="234" t="s">
        <v>580</v>
      </c>
      <c r="D444" s="237"/>
      <c r="E444" s="238">
        <v>198</v>
      </c>
      <c r="F444" s="239"/>
      <c r="G444" s="58">
        <f t="shared" si="3"/>
        <v>0</v>
      </c>
      <c r="H444" s="219"/>
    </row>
    <row r="445" spans="2:8" s="98" customFormat="1" ht="21.75" customHeight="1" x14ac:dyDescent="0.3">
      <c r="B445" s="271"/>
      <c r="C445" s="234" t="s">
        <v>581</v>
      </c>
      <c r="D445" s="237"/>
      <c r="E445" s="238">
        <v>198</v>
      </c>
      <c r="F445" s="239"/>
      <c r="G445" s="58">
        <f t="shared" si="3"/>
        <v>0</v>
      </c>
      <c r="H445" s="219"/>
    </row>
    <row r="446" spans="2:8" s="98" customFormat="1" ht="21.75" customHeight="1" x14ac:dyDescent="0.3">
      <c r="B446" s="271"/>
      <c r="C446" s="234" t="s">
        <v>582</v>
      </c>
      <c r="D446" s="237"/>
      <c r="E446" s="238">
        <v>198</v>
      </c>
      <c r="F446" s="239"/>
      <c r="G446" s="58">
        <f t="shared" si="3"/>
        <v>0</v>
      </c>
      <c r="H446" s="219"/>
    </row>
    <row r="447" spans="2:8" s="98" customFormat="1" ht="21.75" customHeight="1" x14ac:dyDescent="0.3">
      <c r="B447" s="271"/>
      <c r="C447" s="234" t="s">
        <v>583</v>
      </c>
      <c r="D447" s="237"/>
      <c r="E447" s="238">
        <v>198</v>
      </c>
      <c r="F447" s="239"/>
      <c r="G447" s="58">
        <f t="shared" si="3"/>
        <v>0</v>
      </c>
      <c r="H447" s="219"/>
    </row>
    <row r="448" spans="2:8" s="98" customFormat="1" ht="21.75" customHeight="1" x14ac:dyDescent="0.3">
      <c r="B448" s="271"/>
      <c r="C448" s="234" t="s">
        <v>584</v>
      </c>
      <c r="D448" s="237"/>
      <c r="E448" s="238">
        <v>198</v>
      </c>
      <c r="F448" s="239"/>
      <c r="G448" s="58">
        <f t="shared" si="3"/>
        <v>0</v>
      </c>
      <c r="H448" s="219"/>
    </row>
    <row r="449" spans="2:8" s="98" customFormat="1" ht="21.75" customHeight="1" x14ac:dyDescent="0.3">
      <c r="B449" s="271"/>
      <c r="C449" s="234" t="s">
        <v>585</v>
      </c>
      <c r="D449" s="237"/>
      <c r="E449" s="238">
        <v>198</v>
      </c>
      <c r="F449" s="239"/>
      <c r="G449" s="58">
        <f t="shared" si="3"/>
        <v>0</v>
      </c>
      <c r="H449" s="219"/>
    </row>
    <row r="450" spans="2:8" s="98" customFormat="1" ht="21.75" customHeight="1" x14ac:dyDescent="0.3">
      <c r="B450" s="271"/>
      <c r="C450" s="234" t="s">
        <v>586</v>
      </c>
      <c r="D450" s="237"/>
      <c r="E450" s="238">
        <v>198</v>
      </c>
      <c r="F450" s="239"/>
      <c r="G450" s="58">
        <f t="shared" si="3"/>
        <v>0</v>
      </c>
      <c r="H450" s="219"/>
    </row>
    <row r="451" spans="2:8" s="98" customFormat="1" ht="21.75" customHeight="1" x14ac:dyDescent="0.3">
      <c r="B451" s="271"/>
      <c r="C451" s="234" t="s">
        <v>587</v>
      </c>
      <c r="D451" s="237"/>
      <c r="E451" s="238">
        <v>198</v>
      </c>
      <c r="F451" s="239"/>
      <c r="G451" s="58">
        <f t="shared" si="3"/>
        <v>0</v>
      </c>
      <c r="H451" s="219"/>
    </row>
    <row r="452" spans="2:8" s="98" customFormat="1" ht="21.75" customHeight="1" x14ac:dyDescent="0.3">
      <c r="B452" s="271"/>
      <c r="C452" s="234" t="s">
        <v>588</v>
      </c>
      <c r="D452" s="237"/>
      <c r="E452" s="238">
        <v>198</v>
      </c>
      <c r="F452" s="239"/>
      <c r="G452" s="58">
        <f t="shared" si="3"/>
        <v>0</v>
      </c>
      <c r="H452" s="219"/>
    </row>
    <row r="453" spans="2:8" s="98" customFormat="1" ht="21.75" customHeight="1" x14ac:dyDescent="0.3">
      <c r="B453" s="272"/>
      <c r="C453" s="234" t="s">
        <v>589</v>
      </c>
      <c r="D453" s="237"/>
      <c r="E453" s="238">
        <v>198</v>
      </c>
      <c r="F453" s="239"/>
      <c r="G453" s="58">
        <f t="shared" si="3"/>
        <v>0</v>
      </c>
      <c r="H453" s="219"/>
    </row>
    <row r="454" spans="2:8" s="98" customFormat="1" ht="32.25" customHeight="1" x14ac:dyDescent="0.3">
      <c r="B454" s="276" t="s">
        <v>600</v>
      </c>
      <c r="C454" s="234" t="s">
        <v>592</v>
      </c>
      <c r="D454" s="237"/>
      <c r="E454" s="238">
        <v>253</v>
      </c>
      <c r="F454" s="239"/>
      <c r="G454" s="58">
        <f t="shared" si="3"/>
        <v>0</v>
      </c>
      <c r="H454" s="219"/>
    </row>
    <row r="455" spans="2:8" s="98" customFormat="1" ht="32.25" customHeight="1" x14ac:dyDescent="0.3">
      <c r="B455" s="277"/>
      <c r="C455" s="234" t="s">
        <v>593</v>
      </c>
      <c r="D455" s="237"/>
      <c r="E455" s="238">
        <v>253</v>
      </c>
      <c r="F455" s="239"/>
      <c r="G455" s="58">
        <f t="shared" si="3"/>
        <v>0</v>
      </c>
      <c r="H455" s="219"/>
    </row>
    <row r="456" spans="2:8" s="98" customFormat="1" ht="32.25" customHeight="1" x14ac:dyDescent="0.3">
      <c r="B456" s="277"/>
      <c r="C456" s="234" t="s">
        <v>594</v>
      </c>
      <c r="D456" s="237"/>
      <c r="E456" s="238">
        <v>253</v>
      </c>
      <c r="F456" s="239"/>
      <c r="G456" s="58">
        <f t="shared" si="3"/>
        <v>0</v>
      </c>
      <c r="H456" s="219"/>
    </row>
    <row r="457" spans="2:8" s="98" customFormat="1" ht="32.25" customHeight="1" x14ac:dyDescent="0.3">
      <c r="B457" s="277"/>
      <c r="C457" s="234" t="s">
        <v>595</v>
      </c>
      <c r="D457" s="237"/>
      <c r="E457" s="238">
        <v>253</v>
      </c>
      <c r="F457" s="239"/>
      <c r="G457" s="58">
        <f t="shared" si="3"/>
        <v>0</v>
      </c>
      <c r="H457" s="219"/>
    </row>
    <row r="458" spans="2:8" s="98" customFormat="1" ht="32.25" customHeight="1" x14ac:dyDescent="0.3">
      <c r="B458" s="277"/>
      <c r="C458" s="234" t="s">
        <v>596</v>
      </c>
      <c r="D458" s="237"/>
      <c r="E458" s="238">
        <v>253</v>
      </c>
      <c r="F458" s="239"/>
      <c r="G458" s="58">
        <f t="shared" si="3"/>
        <v>0</v>
      </c>
      <c r="H458" s="219"/>
    </row>
    <row r="459" spans="2:8" s="98" customFormat="1" ht="32.25" customHeight="1" x14ac:dyDescent="0.3">
      <c r="B459" s="277"/>
      <c r="C459" s="234" t="s">
        <v>597</v>
      </c>
      <c r="D459" s="237"/>
      <c r="E459" s="238">
        <v>253</v>
      </c>
      <c r="F459" s="239"/>
      <c r="G459" s="58">
        <f t="shared" si="3"/>
        <v>0</v>
      </c>
      <c r="H459" s="219"/>
    </row>
    <row r="460" spans="2:8" s="98" customFormat="1" ht="32.25" customHeight="1" x14ac:dyDescent="0.3">
      <c r="B460" s="277"/>
      <c r="C460" s="234" t="s">
        <v>598</v>
      </c>
      <c r="D460" s="237"/>
      <c r="E460" s="238">
        <v>253</v>
      </c>
      <c r="F460" s="239"/>
      <c r="G460" s="58">
        <f t="shared" si="3"/>
        <v>0</v>
      </c>
      <c r="H460" s="219"/>
    </row>
    <row r="461" spans="2:8" s="98" customFormat="1" ht="32.25" customHeight="1" x14ac:dyDescent="0.3">
      <c r="B461" s="278"/>
      <c r="C461" s="234" t="s">
        <v>599</v>
      </c>
      <c r="D461" s="237"/>
      <c r="E461" s="238">
        <v>253</v>
      </c>
      <c r="F461" s="239"/>
      <c r="G461" s="58">
        <f t="shared" si="3"/>
        <v>0</v>
      </c>
      <c r="H461" s="219"/>
    </row>
    <row r="462" spans="2:8" s="98" customFormat="1" ht="16.5" customHeight="1" x14ac:dyDescent="0.3">
      <c r="B462" s="279" t="s">
        <v>615</v>
      </c>
      <c r="C462" s="234" t="s">
        <v>601</v>
      </c>
      <c r="D462" s="237"/>
      <c r="E462" s="238">
        <v>970</v>
      </c>
      <c r="F462" s="239"/>
      <c r="G462" s="58">
        <f t="shared" si="3"/>
        <v>0</v>
      </c>
      <c r="H462" s="219"/>
    </row>
    <row r="463" spans="2:8" s="98" customFormat="1" ht="16.5" customHeight="1" x14ac:dyDescent="0.3">
      <c r="B463" s="279"/>
      <c r="C463" s="234" t="s">
        <v>602</v>
      </c>
      <c r="D463" s="237"/>
      <c r="E463" s="238">
        <v>970</v>
      </c>
      <c r="F463" s="239"/>
      <c r="G463" s="58">
        <f t="shared" si="3"/>
        <v>0</v>
      </c>
      <c r="H463" s="219"/>
    </row>
    <row r="464" spans="2:8" s="98" customFormat="1" ht="16.5" customHeight="1" x14ac:dyDescent="0.3">
      <c r="B464" s="279"/>
      <c r="C464" s="234" t="s">
        <v>603</v>
      </c>
      <c r="D464" s="237"/>
      <c r="E464" s="238">
        <v>970</v>
      </c>
      <c r="F464" s="239"/>
      <c r="G464" s="58">
        <f t="shared" si="3"/>
        <v>0</v>
      </c>
      <c r="H464" s="219"/>
    </row>
    <row r="465" spans="2:8" s="98" customFormat="1" ht="16.5" customHeight="1" x14ac:dyDescent="0.3">
      <c r="B465" s="279"/>
      <c r="C465" s="234" t="s">
        <v>604</v>
      </c>
      <c r="D465" s="237"/>
      <c r="E465" s="238">
        <v>970</v>
      </c>
      <c r="F465" s="239"/>
      <c r="G465" s="58">
        <f t="shared" si="3"/>
        <v>0</v>
      </c>
      <c r="H465" s="219"/>
    </row>
    <row r="466" spans="2:8" s="98" customFormat="1" ht="16.5" customHeight="1" x14ac:dyDescent="0.3">
      <c r="B466" s="279"/>
      <c r="C466" s="234" t="s">
        <v>605</v>
      </c>
      <c r="D466" s="237"/>
      <c r="E466" s="238">
        <v>970</v>
      </c>
      <c r="F466" s="239"/>
      <c r="G466" s="58">
        <f t="shared" si="3"/>
        <v>0</v>
      </c>
      <c r="H466" s="219"/>
    </row>
    <row r="467" spans="2:8" s="98" customFormat="1" ht="16.5" customHeight="1" x14ac:dyDescent="0.3">
      <c r="B467" s="279"/>
      <c r="C467" s="234" t="s">
        <v>606</v>
      </c>
      <c r="D467" s="237"/>
      <c r="E467" s="238">
        <v>970</v>
      </c>
      <c r="F467" s="239"/>
      <c r="G467" s="58">
        <f t="shared" si="3"/>
        <v>0</v>
      </c>
      <c r="H467" s="219"/>
    </row>
    <row r="468" spans="2:8" s="98" customFormat="1" ht="16.5" customHeight="1" x14ac:dyDescent="0.3">
      <c r="B468" s="279"/>
      <c r="C468" s="234" t="s">
        <v>607</v>
      </c>
      <c r="D468" s="237"/>
      <c r="E468" s="238">
        <v>970</v>
      </c>
      <c r="F468" s="239"/>
      <c r="G468" s="58">
        <f t="shared" si="3"/>
        <v>0</v>
      </c>
      <c r="H468" s="219"/>
    </row>
    <row r="469" spans="2:8" s="98" customFormat="1" ht="16.5" customHeight="1" x14ac:dyDescent="0.3">
      <c r="B469" s="279"/>
      <c r="C469" s="234" t="s">
        <v>608</v>
      </c>
      <c r="D469" s="237"/>
      <c r="E469" s="238">
        <v>970</v>
      </c>
      <c r="F469" s="239"/>
      <c r="G469" s="58">
        <f t="shared" si="3"/>
        <v>0</v>
      </c>
      <c r="H469" s="219"/>
    </row>
    <row r="470" spans="2:8" s="98" customFormat="1" ht="16.5" customHeight="1" x14ac:dyDescent="0.3">
      <c r="B470" s="279"/>
      <c r="C470" s="234" t="s">
        <v>609</v>
      </c>
      <c r="D470" s="237"/>
      <c r="E470" s="238">
        <v>970</v>
      </c>
      <c r="F470" s="239"/>
      <c r="G470" s="58">
        <f t="shared" si="3"/>
        <v>0</v>
      </c>
      <c r="H470" s="219"/>
    </row>
    <row r="471" spans="2:8" s="98" customFormat="1" ht="16.5" customHeight="1" x14ac:dyDescent="0.3">
      <c r="B471" s="279"/>
      <c r="C471" s="234" t="s">
        <v>610</v>
      </c>
      <c r="D471" s="237"/>
      <c r="E471" s="238">
        <v>970</v>
      </c>
      <c r="F471" s="239"/>
      <c r="G471" s="58">
        <f t="shared" si="3"/>
        <v>0</v>
      </c>
      <c r="H471" s="219"/>
    </row>
    <row r="472" spans="2:8" s="98" customFormat="1" ht="16.5" customHeight="1" x14ac:dyDescent="0.3">
      <c r="B472" s="279"/>
      <c r="C472" s="234" t="s">
        <v>611</v>
      </c>
      <c r="D472" s="237"/>
      <c r="E472" s="238">
        <v>970</v>
      </c>
      <c r="F472" s="239"/>
      <c r="G472" s="58">
        <f t="shared" si="3"/>
        <v>0</v>
      </c>
      <c r="H472" s="219"/>
    </row>
    <row r="473" spans="2:8" s="98" customFormat="1" ht="16.5" customHeight="1" x14ac:dyDescent="0.3">
      <c r="B473" s="280"/>
      <c r="C473" s="234" t="s">
        <v>612</v>
      </c>
      <c r="D473" s="237"/>
      <c r="E473" s="238">
        <v>970</v>
      </c>
      <c r="F473" s="239"/>
      <c r="G473" s="58">
        <f t="shared" si="3"/>
        <v>0</v>
      </c>
      <c r="H473" s="219"/>
    </row>
    <row r="474" spans="2:8" s="98" customFormat="1" ht="62.25" customHeight="1" x14ac:dyDescent="0.3">
      <c r="B474" s="281" t="s">
        <v>615</v>
      </c>
      <c r="C474" s="234" t="s">
        <v>613</v>
      </c>
      <c r="D474" s="237"/>
      <c r="E474" s="238">
        <v>753</v>
      </c>
      <c r="F474" s="239"/>
      <c r="G474" s="58">
        <f t="shared" si="3"/>
        <v>0</v>
      </c>
      <c r="H474" s="219"/>
    </row>
    <row r="475" spans="2:8" s="98" customFormat="1" ht="62.25" customHeight="1" x14ac:dyDescent="0.3">
      <c r="B475" s="281"/>
      <c r="C475" s="234" t="s">
        <v>614</v>
      </c>
      <c r="D475" s="237"/>
      <c r="E475" s="238">
        <v>753</v>
      </c>
      <c r="F475" s="239"/>
      <c r="G475" s="58">
        <f t="shared" si="3"/>
        <v>0</v>
      </c>
      <c r="H475" s="219"/>
    </row>
    <row r="476" spans="2:8" s="98" customFormat="1" ht="20.25" customHeight="1" x14ac:dyDescent="0.3">
      <c r="B476" s="282" t="s">
        <v>615</v>
      </c>
      <c r="C476" s="234" t="s">
        <v>616</v>
      </c>
      <c r="D476" s="237"/>
      <c r="E476" s="238">
        <v>602</v>
      </c>
      <c r="F476" s="239"/>
      <c r="G476" s="58">
        <f t="shared" si="3"/>
        <v>0</v>
      </c>
      <c r="H476" s="219"/>
    </row>
    <row r="477" spans="2:8" s="98" customFormat="1" ht="20.25" customHeight="1" x14ac:dyDescent="0.3">
      <c r="B477" s="282"/>
      <c r="C477" s="234" t="s">
        <v>617</v>
      </c>
      <c r="D477" s="237"/>
      <c r="E477" s="238">
        <v>602</v>
      </c>
      <c r="F477" s="239"/>
      <c r="G477" s="58">
        <f t="shared" si="3"/>
        <v>0</v>
      </c>
      <c r="H477" s="219"/>
    </row>
    <row r="478" spans="2:8" s="98" customFormat="1" ht="20.25" customHeight="1" x14ac:dyDescent="0.3">
      <c r="B478" s="282"/>
      <c r="C478" s="234" t="s">
        <v>618</v>
      </c>
      <c r="D478" s="237"/>
      <c r="E478" s="238">
        <v>602</v>
      </c>
      <c r="F478" s="239"/>
      <c r="G478" s="58">
        <f t="shared" si="3"/>
        <v>0</v>
      </c>
      <c r="H478" s="219"/>
    </row>
    <row r="479" spans="2:8" s="98" customFormat="1" ht="20.25" customHeight="1" x14ac:dyDescent="0.3">
      <c r="B479" s="282"/>
      <c r="C479" s="234" t="s">
        <v>619</v>
      </c>
      <c r="D479" s="237"/>
      <c r="E479" s="238">
        <v>602</v>
      </c>
      <c r="F479" s="239"/>
      <c r="G479" s="58">
        <f t="shared" si="3"/>
        <v>0</v>
      </c>
      <c r="H479" s="219"/>
    </row>
    <row r="480" spans="2:8" s="98" customFormat="1" ht="20.25" customHeight="1" x14ac:dyDescent="0.3">
      <c r="B480" s="282"/>
      <c r="C480" s="234" t="s">
        <v>620</v>
      </c>
      <c r="D480" s="237"/>
      <c r="E480" s="238">
        <v>602</v>
      </c>
      <c r="F480" s="239"/>
      <c r="G480" s="58">
        <f t="shared" si="3"/>
        <v>0</v>
      </c>
      <c r="H480" s="219"/>
    </row>
    <row r="481" spans="2:8" s="98" customFormat="1" ht="20.25" customHeight="1" x14ac:dyDescent="0.3">
      <c r="B481" s="282"/>
      <c r="C481" s="234" t="s">
        <v>621</v>
      </c>
      <c r="D481" s="237"/>
      <c r="E481" s="238">
        <v>602</v>
      </c>
      <c r="F481" s="239"/>
      <c r="G481" s="58">
        <f t="shared" si="3"/>
        <v>0</v>
      </c>
      <c r="H481" s="219"/>
    </row>
    <row r="482" spans="2:8" s="98" customFormat="1" ht="20.25" customHeight="1" x14ac:dyDescent="0.3">
      <c r="B482" s="282"/>
      <c r="C482" s="234" t="s">
        <v>622</v>
      </c>
      <c r="D482" s="237"/>
      <c r="E482" s="238">
        <v>602</v>
      </c>
      <c r="F482" s="239"/>
      <c r="G482" s="58">
        <f t="shared" si="3"/>
        <v>0</v>
      </c>
      <c r="H482" s="219"/>
    </row>
    <row r="483" spans="2:8" s="98" customFormat="1" ht="20.25" customHeight="1" x14ac:dyDescent="0.3">
      <c r="B483" s="282"/>
      <c r="C483" s="234" t="s">
        <v>623</v>
      </c>
      <c r="D483" s="237"/>
      <c r="E483" s="238">
        <v>602</v>
      </c>
      <c r="F483" s="239"/>
      <c r="G483" s="58">
        <f t="shared" si="3"/>
        <v>0</v>
      </c>
      <c r="H483" s="219"/>
    </row>
    <row r="484" spans="2:8" s="98" customFormat="1" ht="20.25" customHeight="1" x14ac:dyDescent="0.3">
      <c r="B484" s="282"/>
      <c r="C484" s="234" t="s">
        <v>624</v>
      </c>
      <c r="D484" s="237"/>
      <c r="E484" s="238">
        <v>602</v>
      </c>
      <c r="F484" s="239"/>
      <c r="G484" s="58">
        <f t="shared" si="3"/>
        <v>0</v>
      </c>
      <c r="H484" s="219"/>
    </row>
    <row r="485" spans="2:8" s="98" customFormat="1" ht="20.25" customHeight="1" x14ac:dyDescent="0.3">
      <c r="B485" s="282"/>
      <c r="C485" s="234" t="s">
        <v>625</v>
      </c>
      <c r="D485" s="237"/>
      <c r="E485" s="238">
        <v>602</v>
      </c>
      <c r="F485" s="239"/>
      <c r="G485" s="58">
        <f t="shared" si="3"/>
        <v>0</v>
      </c>
      <c r="H485" s="219"/>
    </row>
    <row r="486" spans="2:8" s="98" customFormat="1" ht="20.25" customHeight="1" x14ac:dyDescent="0.3">
      <c r="B486" s="282"/>
      <c r="C486" s="234" t="s">
        <v>626</v>
      </c>
      <c r="D486" s="237"/>
      <c r="E486" s="238">
        <v>602</v>
      </c>
      <c r="F486" s="239"/>
      <c r="G486" s="58">
        <f t="shared" si="3"/>
        <v>0</v>
      </c>
      <c r="H486" s="219"/>
    </row>
    <row r="487" spans="2:8" s="98" customFormat="1" ht="20.25" customHeight="1" x14ac:dyDescent="0.3">
      <c r="B487" s="282"/>
      <c r="C487" s="234" t="s">
        <v>627</v>
      </c>
      <c r="D487" s="237"/>
      <c r="E487" s="238">
        <v>602</v>
      </c>
      <c r="F487" s="239"/>
      <c r="G487" s="58">
        <f t="shared" si="3"/>
        <v>0</v>
      </c>
      <c r="H487" s="219"/>
    </row>
    <row r="488" spans="2:8" s="98" customFormat="1" ht="20.25" customHeight="1" x14ac:dyDescent="0.3">
      <c r="B488" s="282"/>
      <c r="C488" s="234" t="s">
        <v>628</v>
      </c>
      <c r="D488" s="237"/>
      <c r="E488" s="238">
        <v>602</v>
      </c>
      <c r="F488" s="239"/>
      <c r="G488" s="58">
        <f t="shared" si="3"/>
        <v>0</v>
      </c>
      <c r="H488" s="219"/>
    </row>
    <row r="489" spans="2:8" ht="29.25" customHeight="1" x14ac:dyDescent="0.25">
      <c r="B489" s="34"/>
      <c r="C489" s="253" t="s">
        <v>190</v>
      </c>
      <c r="D489" s="133"/>
      <c r="E489" s="167"/>
      <c r="F489" s="41"/>
      <c r="G489" s="68"/>
      <c r="H489" s="68"/>
    </row>
    <row r="490" spans="2:8" ht="100.5" customHeight="1" x14ac:dyDescent="0.3">
      <c r="B490" s="13"/>
      <c r="C490" s="209" t="s">
        <v>185</v>
      </c>
      <c r="D490" s="116"/>
      <c r="E490" s="165">
        <v>293</v>
      </c>
      <c r="F490" s="36"/>
      <c r="G490" s="58">
        <f t="shared" si="3"/>
        <v>0</v>
      </c>
    </row>
    <row r="491" spans="2:8" ht="36.75" customHeight="1" x14ac:dyDescent="0.3">
      <c r="B491" s="270"/>
      <c r="C491" s="198" t="s">
        <v>380</v>
      </c>
      <c r="D491" s="150" t="s">
        <v>368</v>
      </c>
      <c r="E491" s="175">
        <v>407</v>
      </c>
      <c r="F491" s="90"/>
      <c r="G491" s="58">
        <f t="shared" si="3"/>
        <v>0</v>
      </c>
    </row>
    <row r="492" spans="2:8" ht="36.75" customHeight="1" x14ac:dyDescent="0.3">
      <c r="B492" s="271"/>
      <c r="C492" s="198" t="s">
        <v>380</v>
      </c>
      <c r="D492" s="150" t="s">
        <v>369</v>
      </c>
      <c r="E492" s="175">
        <v>407</v>
      </c>
      <c r="F492" s="90"/>
      <c r="G492" s="58">
        <f t="shared" si="3"/>
        <v>0</v>
      </c>
    </row>
    <row r="493" spans="2:8" ht="36.75" customHeight="1" x14ac:dyDescent="0.3">
      <c r="B493" s="271"/>
      <c r="C493" s="198" t="s">
        <v>380</v>
      </c>
      <c r="D493" s="150" t="s">
        <v>370</v>
      </c>
      <c r="E493" s="175">
        <v>407</v>
      </c>
      <c r="F493" s="90"/>
      <c r="G493" s="58">
        <f t="shared" si="3"/>
        <v>0</v>
      </c>
    </row>
    <row r="494" spans="2:8" ht="36.75" customHeight="1" x14ac:dyDescent="0.3">
      <c r="B494" s="272"/>
      <c r="C494" s="198" t="s">
        <v>380</v>
      </c>
      <c r="D494" s="150" t="s">
        <v>371</v>
      </c>
      <c r="E494" s="175">
        <v>407</v>
      </c>
      <c r="F494" s="90"/>
      <c r="G494" s="58">
        <f t="shared" si="3"/>
        <v>0</v>
      </c>
    </row>
    <row r="495" spans="2:8" ht="128.25" customHeight="1" x14ac:dyDescent="0.3">
      <c r="B495" s="77"/>
      <c r="C495" s="210" t="s">
        <v>239</v>
      </c>
      <c r="D495" s="117"/>
      <c r="E495" s="153">
        <v>386.26350000000002</v>
      </c>
      <c r="F495" s="4"/>
      <c r="G495" s="58">
        <f t="shared" si="3"/>
        <v>0</v>
      </c>
    </row>
    <row r="496" spans="2:8" ht="24" customHeight="1" x14ac:dyDescent="0.25">
      <c r="B496" s="37"/>
      <c r="C496" s="248" t="s">
        <v>241</v>
      </c>
      <c r="D496" s="128"/>
      <c r="E496" s="161"/>
      <c r="F496" s="28"/>
      <c r="G496" s="69"/>
      <c r="H496" s="69"/>
    </row>
    <row r="497" spans="2:7" ht="24" customHeight="1" x14ac:dyDescent="0.3">
      <c r="B497" s="256"/>
      <c r="C497" s="201" t="s">
        <v>13</v>
      </c>
      <c r="D497" s="118"/>
      <c r="E497" s="153">
        <v>366.81750000000005</v>
      </c>
      <c r="F497" s="5"/>
      <c r="G497" s="58">
        <f t="shared" si="3"/>
        <v>0</v>
      </c>
    </row>
    <row r="498" spans="2:7" ht="24" customHeight="1" x14ac:dyDescent="0.3">
      <c r="B498" s="257"/>
      <c r="C498" s="201" t="s">
        <v>14</v>
      </c>
      <c r="D498" s="118"/>
      <c r="E498" s="153">
        <v>366.81750000000005</v>
      </c>
      <c r="F498" s="5"/>
      <c r="G498" s="58">
        <f t="shared" si="3"/>
        <v>0</v>
      </c>
    </row>
    <row r="499" spans="2:7" ht="24" customHeight="1" x14ac:dyDescent="0.3">
      <c r="B499" s="257"/>
      <c r="C499" s="201" t="s">
        <v>15</v>
      </c>
      <c r="D499" s="118"/>
      <c r="E499" s="153">
        <v>366.81750000000005</v>
      </c>
      <c r="F499" s="5"/>
      <c r="G499" s="58">
        <f t="shared" si="3"/>
        <v>0</v>
      </c>
    </row>
    <row r="500" spans="2:7" ht="27.75" customHeight="1" x14ac:dyDescent="0.3">
      <c r="B500" s="258"/>
      <c r="C500" s="201" t="s">
        <v>16</v>
      </c>
      <c r="D500" s="118"/>
      <c r="E500" s="153">
        <v>366.81750000000005</v>
      </c>
      <c r="F500" s="5"/>
      <c r="G500" s="58">
        <f t="shared" si="3"/>
        <v>0</v>
      </c>
    </row>
    <row r="501" spans="2:7" ht="27.75" customHeight="1" x14ac:dyDescent="0.3">
      <c r="B501" s="256"/>
      <c r="C501" s="201" t="s">
        <v>17</v>
      </c>
      <c r="D501" s="118"/>
      <c r="E501" s="153">
        <v>339.41250000000002</v>
      </c>
      <c r="F501" s="5"/>
      <c r="G501" s="58">
        <f t="shared" si="3"/>
        <v>0</v>
      </c>
    </row>
    <row r="502" spans="2:7" ht="27.75" customHeight="1" x14ac:dyDescent="0.3">
      <c r="B502" s="257"/>
      <c r="C502" s="201" t="s">
        <v>18</v>
      </c>
      <c r="D502" s="118"/>
      <c r="E502" s="153">
        <v>339.41250000000002</v>
      </c>
      <c r="F502" s="5"/>
      <c r="G502" s="58">
        <f t="shared" si="3"/>
        <v>0</v>
      </c>
    </row>
    <row r="503" spans="2:7" ht="27.75" customHeight="1" x14ac:dyDescent="0.3">
      <c r="B503" s="257"/>
      <c r="C503" s="201" t="s">
        <v>19</v>
      </c>
      <c r="D503" s="118"/>
      <c r="E503" s="153">
        <v>339.41250000000002</v>
      </c>
      <c r="F503" s="5"/>
      <c r="G503" s="58">
        <f t="shared" si="3"/>
        <v>0</v>
      </c>
    </row>
    <row r="504" spans="2:7" ht="28.5" customHeight="1" x14ac:dyDescent="0.3">
      <c r="B504" s="258"/>
      <c r="C504" s="201" t="s">
        <v>20</v>
      </c>
      <c r="D504" s="118"/>
      <c r="E504" s="153">
        <v>339.41250000000002</v>
      </c>
      <c r="F504" s="5"/>
      <c r="G504" s="58">
        <f t="shared" si="3"/>
        <v>0</v>
      </c>
    </row>
    <row r="505" spans="2:7" ht="28.5" customHeight="1" x14ac:dyDescent="0.3">
      <c r="B505" s="256"/>
      <c r="C505" s="211" t="s">
        <v>220</v>
      </c>
      <c r="D505" s="119"/>
      <c r="E505" s="153">
        <v>349.13549999999998</v>
      </c>
      <c r="F505" s="3"/>
      <c r="G505" s="58">
        <f t="shared" si="3"/>
        <v>0</v>
      </c>
    </row>
    <row r="506" spans="2:7" ht="28.5" customHeight="1" x14ac:dyDescent="0.3">
      <c r="B506" s="257"/>
      <c r="C506" s="211" t="s">
        <v>221</v>
      </c>
      <c r="D506" s="119"/>
      <c r="E506" s="153">
        <v>349.13549999999998</v>
      </c>
      <c r="F506" s="3"/>
      <c r="G506" s="58">
        <f t="shared" si="3"/>
        <v>0</v>
      </c>
    </row>
    <row r="507" spans="2:7" ht="28.5" customHeight="1" x14ac:dyDescent="0.3">
      <c r="B507" s="257"/>
      <c r="C507" s="211" t="s">
        <v>222</v>
      </c>
      <c r="D507" s="119"/>
      <c r="E507" s="153">
        <v>349.13549999999998</v>
      </c>
      <c r="F507" s="3"/>
      <c r="G507" s="58">
        <f t="shared" si="3"/>
        <v>0</v>
      </c>
    </row>
    <row r="508" spans="2:7" ht="24" customHeight="1" x14ac:dyDescent="0.3">
      <c r="B508" s="258"/>
      <c r="C508" s="211" t="s">
        <v>223</v>
      </c>
      <c r="D508" s="119"/>
      <c r="E508" s="153">
        <v>349.13549999999998</v>
      </c>
      <c r="F508" s="3"/>
      <c r="G508" s="58">
        <f t="shared" si="3"/>
        <v>0</v>
      </c>
    </row>
    <row r="509" spans="2:7" ht="25.5" customHeight="1" x14ac:dyDescent="0.3">
      <c r="B509" s="256"/>
      <c r="C509" s="211" t="s">
        <v>224</v>
      </c>
      <c r="D509" s="119"/>
      <c r="E509" s="153">
        <v>380.96100000000001</v>
      </c>
      <c r="F509" s="3"/>
      <c r="G509" s="58">
        <f t="shared" ref="G509:G666" si="4">E509*F509</f>
        <v>0</v>
      </c>
    </row>
    <row r="510" spans="2:7" ht="25.5" customHeight="1" x14ac:dyDescent="0.3">
      <c r="B510" s="257"/>
      <c r="C510" s="211" t="s">
        <v>225</v>
      </c>
      <c r="D510" s="119"/>
      <c r="E510" s="153">
        <v>380.96100000000001</v>
      </c>
      <c r="F510" s="3"/>
      <c r="G510" s="58">
        <f t="shared" si="4"/>
        <v>0</v>
      </c>
    </row>
    <row r="511" spans="2:7" ht="25.5" customHeight="1" x14ac:dyDescent="0.3">
      <c r="B511" s="257"/>
      <c r="C511" s="211" t="s">
        <v>226</v>
      </c>
      <c r="D511" s="119"/>
      <c r="E511" s="153">
        <v>380.96100000000001</v>
      </c>
      <c r="F511" s="3"/>
      <c r="G511" s="58">
        <f t="shared" si="4"/>
        <v>0</v>
      </c>
    </row>
    <row r="512" spans="2:7" ht="25.5" customHeight="1" x14ac:dyDescent="0.3">
      <c r="B512" s="258"/>
      <c r="C512" s="211" t="s">
        <v>227</v>
      </c>
      <c r="D512" s="119"/>
      <c r="E512" s="153">
        <v>380.96100000000001</v>
      </c>
      <c r="F512" s="3"/>
      <c r="G512" s="58">
        <f t="shared" si="4"/>
        <v>0</v>
      </c>
    </row>
    <row r="513" spans="2:8" ht="37.5" customHeight="1" x14ac:dyDescent="0.3">
      <c r="B513" s="256"/>
      <c r="C513" s="211" t="s">
        <v>228</v>
      </c>
      <c r="D513" s="119"/>
      <c r="E513" s="153">
        <v>204.18300000000002</v>
      </c>
      <c r="F513" s="3"/>
      <c r="G513" s="58">
        <f t="shared" si="4"/>
        <v>0</v>
      </c>
    </row>
    <row r="514" spans="2:8" ht="37.5" customHeight="1" x14ac:dyDescent="0.3">
      <c r="B514" s="257"/>
      <c r="C514" s="211" t="s">
        <v>229</v>
      </c>
      <c r="D514" s="119"/>
      <c r="E514" s="153">
        <v>204.18300000000002</v>
      </c>
      <c r="F514" s="3"/>
      <c r="G514" s="58">
        <f t="shared" si="4"/>
        <v>0</v>
      </c>
    </row>
    <row r="515" spans="2:8" ht="37.5" customHeight="1" x14ac:dyDescent="0.3">
      <c r="B515" s="257"/>
      <c r="C515" s="211" t="s">
        <v>230</v>
      </c>
      <c r="D515" s="119"/>
      <c r="E515" s="153">
        <v>204.18300000000002</v>
      </c>
      <c r="F515" s="3"/>
      <c r="G515" s="58">
        <f t="shared" si="4"/>
        <v>0</v>
      </c>
    </row>
    <row r="516" spans="2:8" ht="42" customHeight="1" x14ac:dyDescent="0.3">
      <c r="B516" s="308"/>
      <c r="C516" s="196" t="s">
        <v>367</v>
      </c>
      <c r="D516" s="149" t="s">
        <v>369</v>
      </c>
      <c r="E516" s="174">
        <v>204</v>
      </c>
      <c r="F516" s="86"/>
      <c r="G516" s="58">
        <f t="shared" si="4"/>
        <v>0</v>
      </c>
    </row>
    <row r="517" spans="2:8" ht="42" customHeight="1" x14ac:dyDescent="0.3">
      <c r="B517" s="308"/>
      <c r="C517" s="196" t="s">
        <v>367</v>
      </c>
      <c r="D517" s="149" t="s">
        <v>370</v>
      </c>
      <c r="E517" s="174">
        <v>204</v>
      </c>
      <c r="F517" s="86"/>
      <c r="G517" s="58">
        <f t="shared" si="4"/>
        <v>0</v>
      </c>
    </row>
    <row r="518" spans="2:8" ht="42" customHeight="1" x14ac:dyDescent="0.3">
      <c r="B518" s="308"/>
      <c r="C518" s="196" t="s">
        <v>367</v>
      </c>
      <c r="D518" s="149" t="s">
        <v>371</v>
      </c>
      <c r="E518" s="174">
        <v>204</v>
      </c>
      <c r="F518" s="86"/>
      <c r="G518" s="58">
        <f t="shared" si="4"/>
        <v>0</v>
      </c>
    </row>
    <row r="519" spans="2:8" ht="22.5" customHeight="1" x14ac:dyDescent="0.3">
      <c r="B519" s="256"/>
      <c r="C519" s="197" t="s">
        <v>372</v>
      </c>
      <c r="D519" s="147" t="s">
        <v>373</v>
      </c>
      <c r="E519" s="153">
        <v>242.1825</v>
      </c>
      <c r="F519" s="3"/>
      <c r="G519" s="58">
        <f t="shared" si="4"/>
        <v>0</v>
      </c>
    </row>
    <row r="520" spans="2:8" ht="22.5" customHeight="1" x14ac:dyDescent="0.3">
      <c r="B520" s="257"/>
      <c r="C520" s="197" t="s">
        <v>372</v>
      </c>
      <c r="D520" s="147" t="s">
        <v>368</v>
      </c>
      <c r="E520" s="153">
        <v>242.1825</v>
      </c>
      <c r="F520" s="84"/>
      <c r="G520" s="58">
        <f t="shared" si="4"/>
        <v>0</v>
      </c>
    </row>
    <row r="521" spans="2:8" ht="22.5" customHeight="1" x14ac:dyDescent="0.3">
      <c r="B521" s="257"/>
      <c r="C521" s="197" t="s">
        <v>372</v>
      </c>
      <c r="D521" s="147" t="s">
        <v>369</v>
      </c>
      <c r="E521" s="153">
        <v>242.1825</v>
      </c>
      <c r="F521" s="84"/>
      <c r="G521" s="58">
        <f t="shared" si="4"/>
        <v>0</v>
      </c>
    </row>
    <row r="522" spans="2:8" ht="22.5" customHeight="1" x14ac:dyDescent="0.3">
      <c r="B522" s="257"/>
      <c r="C522" s="197" t="s">
        <v>372</v>
      </c>
      <c r="D522" s="147" t="s">
        <v>370</v>
      </c>
      <c r="E522" s="153">
        <v>242.1825</v>
      </c>
      <c r="F522" s="84"/>
      <c r="G522" s="58">
        <f t="shared" si="4"/>
        <v>0</v>
      </c>
    </row>
    <row r="523" spans="2:8" ht="22.5" customHeight="1" x14ac:dyDescent="0.3">
      <c r="B523" s="258"/>
      <c r="C523" s="197" t="s">
        <v>372</v>
      </c>
      <c r="D523" s="147" t="s">
        <v>371</v>
      </c>
      <c r="E523" s="153">
        <v>242.1825</v>
      </c>
      <c r="F523" s="3"/>
      <c r="G523" s="58">
        <f t="shared" si="4"/>
        <v>0</v>
      </c>
    </row>
    <row r="524" spans="2:8" ht="26.25" customHeight="1" x14ac:dyDescent="0.3">
      <c r="B524" s="256"/>
      <c r="C524" s="210" t="s">
        <v>231</v>
      </c>
      <c r="D524" s="117"/>
      <c r="E524" s="153">
        <v>255.44400000000002</v>
      </c>
      <c r="F524" s="3"/>
      <c r="G524" s="58">
        <f t="shared" si="4"/>
        <v>0</v>
      </c>
    </row>
    <row r="525" spans="2:8" ht="26.25" customHeight="1" x14ac:dyDescent="0.3">
      <c r="B525" s="257"/>
      <c r="C525" s="210" t="s">
        <v>232</v>
      </c>
      <c r="D525" s="117"/>
      <c r="E525" s="153">
        <v>255.44400000000002</v>
      </c>
      <c r="F525" s="3"/>
      <c r="G525" s="58">
        <f t="shared" si="4"/>
        <v>0</v>
      </c>
    </row>
    <row r="526" spans="2:8" ht="26.25" customHeight="1" x14ac:dyDescent="0.3">
      <c r="B526" s="257"/>
      <c r="C526" s="210" t="s">
        <v>233</v>
      </c>
      <c r="D526" s="117"/>
      <c r="E526" s="153">
        <v>255.44400000000002</v>
      </c>
      <c r="F526" s="3"/>
      <c r="G526" s="58">
        <f t="shared" si="4"/>
        <v>0</v>
      </c>
    </row>
    <row r="527" spans="2:8" ht="26.25" customHeight="1" x14ac:dyDescent="0.3">
      <c r="B527" s="258"/>
      <c r="C527" s="210" t="s">
        <v>234</v>
      </c>
      <c r="D527" s="117"/>
      <c r="E527" s="153">
        <v>308.47950000000003</v>
      </c>
      <c r="F527" s="3"/>
      <c r="G527" s="58">
        <f t="shared" si="4"/>
        <v>0</v>
      </c>
    </row>
    <row r="528" spans="2:8" s="98" customFormat="1" ht="26.25" customHeight="1" x14ac:dyDescent="0.3">
      <c r="B528" s="307" t="s">
        <v>458</v>
      </c>
      <c r="C528" s="228" t="s">
        <v>449</v>
      </c>
      <c r="D528" s="117"/>
      <c r="E528" s="187">
        <v>373</v>
      </c>
      <c r="F528" s="84"/>
      <c r="G528" s="58">
        <f t="shared" si="4"/>
        <v>0</v>
      </c>
      <c r="H528" s="70"/>
    </row>
    <row r="529" spans="2:8" s="98" customFormat="1" ht="26.25" customHeight="1" x14ac:dyDescent="0.3">
      <c r="B529" s="307"/>
      <c r="C529" s="228" t="s">
        <v>450</v>
      </c>
      <c r="D529" s="117"/>
      <c r="E529" s="187">
        <v>373</v>
      </c>
      <c r="F529" s="84"/>
      <c r="G529" s="58">
        <f t="shared" si="4"/>
        <v>0</v>
      </c>
      <c r="H529" s="70"/>
    </row>
    <row r="530" spans="2:8" s="98" customFormat="1" ht="26.25" customHeight="1" x14ac:dyDescent="0.3">
      <c r="B530" s="307"/>
      <c r="C530" s="228" t="s">
        <v>451</v>
      </c>
      <c r="D530" s="117"/>
      <c r="E530" s="187">
        <v>373</v>
      </c>
      <c r="F530" s="84"/>
      <c r="G530" s="58">
        <f t="shared" si="4"/>
        <v>0</v>
      </c>
      <c r="H530" s="70"/>
    </row>
    <row r="531" spans="2:8" s="98" customFormat="1" ht="26.25" customHeight="1" x14ac:dyDescent="0.3">
      <c r="B531" s="307"/>
      <c r="C531" s="228" t="s">
        <v>452</v>
      </c>
      <c r="D531" s="117"/>
      <c r="E531" s="187">
        <v>373</v>
      </c>
      <c r="F531" s="84"/>
      <c r="G531" s="58">
        <f t="shared" si="4"/>
        <v>0</v>
      </c>
      <c r="H531" s="70"/>
    </row>
    <row r="532" spans="2:8" s="98" customFormat="1" ht="26.25" customHeight="1" x14ac:dyDescent="0.3">
      <c r="B532" s="307"/>
      <c r="C532" s="228" t="s">
        <v>453</v>
      </c>
      <c r="D532" s="117"/>
      <c r="E532" s="187">
        <v>373</v>
      </c>
      <c r="F532" s="84"/>
      <c r="G532" s="58">
        <f t="shared" si="4"/>
        <v>0</v>
      </c>
      <c r="H532" s="70"/>
    </row>
    <row r="533" spans="2:8" s="98" customFormat="1" ht="26.25" customHeight="1" x14ac:dyDescent="0.3">
      <c r="B533" s="307"/>
      <c r="C533" s="228" t="s">
        <v>454</v>
      </c>
      <c r="D533" s="117"/>
      <c r="E533" s="187">
        <v>373</v>
      </c>
      <c r="F533" s="84"/>
      <c r="G533" s="58">
        <f t="shared" si="4"/>
        <v>0</v>
      </c>
      <c r="H533" s="70"/>
    </row>
    <row r="534" spans="2:8" s="98" customFormat="1" ht="26.25" customHeight="1" x14ac:dyDescent="0.3">
      <c r="B534" s="307"/>
      <c r="C534" s="228" t="s">
        <v>455</v>
      </c>
      <c r="D534" s="117"/>
      <c r="E534" s="187">
        <v>373</v>
      </c>
      <c r="F534" s="84"/>
      <c r="G534" s="58">
        <f t="shared" si="4"/>
        <v>0</v>
      </c>
      <c r="H534" s="70"/>
    </row>
    <row r="535" spans="2:8" s="98" customFormat="1" ht="72.75" customHeight="1" x14ac:dyDescent="0.3">
      <c r="B535" s="256"/>
      <c r="C535" s="229" t="s">
        <v>456</v>
      </c>
      <c r="D535" s="117"/>
      <c r="E535" s="187">
        <v>293</v>
      </c>
      <c r="F535" s="84"/>
      <c r="G535" s="58">
        <f t="shared" si="4"/>
        <v>0</v>
      </c>
      <c r="H535" s="70"/>
    </row>
    <row r="536" spans="2:8" s="98" customFormat="1" ht="72.75" customHeight="1" x14ac:dyDescent="0.3">
      <c r="B536" s="257"/>
      <c r="C536" s="229" t="s">
        <v>457</v>
      </c>
      <c r="D536" s="117"/>
      <c r="E536" s="187">
        <v>293</v>
      </c>
      <c r="F536" s="84"/>
      <c r="G536" s="58">
        <f t="shared" si="4"/>
        <v>0</v>
      </c>
      <c r="H536" s="70"/>
    </row>
    <row r="537" spans="2:8" s="98" customFormat="1" ht="26.25" customHeight="1" x14ac:dyDescent="0.3">
      <c r="B537" s="256"/>
      <c r="C537" s="231" t="s">
        <v>459</v>
      </c>
      <c r="D537" s="117"/>
      <c r="E537" s="187">
        <v>261</v>
      </c>
      <c r="F537" s="84"/>
      <c r="G537" s="58">
        <f t="shared" si="4"/>
        <v>0</v>
      </c>
      <c r="H537" s="70"/>
    </row>
    <row r="538" spans="2:8" s="98" customFormat="1" ht="26.25" customHeight="1" x14ac:dyDescent="0.3">
      <c r="B538" s="257"/>
      <c r="C538" s="231" t="s">
        <v>460</v>
      </c>
      <c r="D538" s="117"/>
      <c r="E538" s="187">
        <v>261</v>
      </c>
      <c r="F538" s="84"/>
      <c r="G538" s="58">
        <f t="shared" si="4"/>
        <v>0</v>
      </c>
      <c r="H538" s="70"/>
    </row>
    <row r="539" spans="2:8" s="98" customFormat="1" ht="26.25" customHeight="1" x14ac:dyDescent="0.3">
      <c r="B539" s="257"/>
      <c r="C539" s="231" t="s">
        <v>461</v>
      </c>
      <c r="D539" s="117"/>
      <c r="E539" s="187">
        <v>261</v>
      </c>
      <c r="F539" s="84"/>
      <c r="G539" s="58">
        <f t="shared" si="4"/>
        <v>0</v>
      </c>
      <c r="H539" s="70"/>
    </row>
    <row r="540" spans="2:8" s="98" customFormat="1" ht="26.25" customHeight="1" x14ac:dyDescent="0.3">
      <c r="B540" s="257"/>
      <c r="C540" s="231" t="s">
        <v>462</v>
      </c>
      <c r="D540" s="117"/>
      <c r="E540" s="187">
        <v>261</v>
      </c>
      <c r="F540" s="84"/>
      <c r="G540" s="58">
        <f t="shared" si="4"/>
        <v>0</v>
      </c>
      <c r="H540" s="70"/>
    </row>
    <row r="541" spans="2:8" s="98" customFormat="1" ht="26.25" customHeight="1" x14ac:dyDescent="0.3">
      <c r="B541" s="258"/>
      <c r="C541" s="231" t="s">
        <v>463</v>
      </c>
      <c r="D541" s="117"/>
      <c r="E541" s="187">
        <v>261</v>
      </c>
      <c r="F541" s="84"/>
      <c r="G541" s="58">
        <f t="shared" si="4"/>
        <v>0</v>
      </c>
      <c r="H541" s="70"/>
    </row>
    <row r="542" spans="2:8" s="98" customFormat="1" ht="32.25" customHeight="1" x14ac:dyDescent="0.3">
      <c r="B542" s="256"/>
      <c r="C542" s="228" t="s">
        <v>464</v>
      </c>
      <c r="D542" s="117"/>
      <c r="E542" s="187">
        <v>367</v>
      </c>
      <c r="F542" s="84"/>
      <c r="G542" s="58">
        <f t="shared" si="4"/>
        <v>0</v>
      </c>
      <c r="H542" s="70"/>
    </row>
    <row r="543" spans="2:8" s="98" customFormat="1" ht="32.25" customHeight="1" x14ac:dyDescent="0.3">
      <c r="B543" s="257"/>
      <c r="C543" s="228" t="s">
        <v>465</v>
      </c>
      <c r="D543" s="117"/>
      <c r="E543" s="187">
        <v>367</v>
      </c>
      <c r="F543" s="84"/>
      <c r="G543" s="58">
        <f t="shared" si="4"/>
        <v>0</v>
      </c>
      <c r="H543" s="70"/>
    </row>
    <row r="544" spans="2:8" s="98" customFormat="1" ht="32.25" customHeight="1" x14ac:dyDescent="0.3">
      <c r="B544" s="257"/>
      <c r="C544" s="228" t="s">
        <v>466</v>
      </c>
      <c r="D544" s="117"/>
      <c r="E544" s="187">
        <v>367</v>
      </c>
      <c r="F544" s="84"/>
      <c r="G544" s="58">
        <f t="shared" si="4"/>
        <v>0</v>
      </c>
      <c r="H544" s="70"/>
    </row>
    <row r="545" spans="2:8" s="98" customFormat="1" ht="32.25" customHeight="1" x14ac:dyDescent="0.3">
      <c r="B545" s="258"/>
      <c r="C545" s="228" t="s">
        <v>467</v>
      </c>
      <c r="D545" s="117"/>
      <c r="E545" s="187">
        <v>367</v>
      </c>
      <c r="F545" s="84"/>
      <c r="G545" s="58">
        <f t="shared" si="4"/>
        <v>0</v>
      </c>
      <c r="H545" s="70"/>
    </row>
    <row r="546" spans="2:8" s="98" customFormat="1" ht="18" customHeight="1" x14ac:dyDescent="0.3">
      <c r="B546" s="256"/>
      <c r="C546" s="228" t="s">
        <v>468</v>
      </c>
      <c r="D546" s="117"/>
      <c r="E546" s="187">
        <v>412</v>
      </c>
      <c r="F546" s="84"/>
      <c r="G546" s="58">
        <f t="shared" si="4"/>
        <v>0</v>
      </c>
      <c r="H546" s="70"/>
    </row>
    <row r="547" spans="2:8" s="98" customFormat="1" ht="18" customHeight="1" x14ac:dyDescent="0.3">
      <c r="B547" s="257"/>
      <c r="C547" s="228" t="s">
        <v>469</v>
      </c>
      <c r="D547" s="117"/>
      <c r="E547" s="187">
        <v>412</v>
      </c>
      <c r="F547" s="84"/>
      <c r="G547" s="58">
        <f t="shared" si="4"/>
        <v>0</v>
      </c>
      <c r="H547" s="70"/>
    </row>
    <row r="548" spans="2:8" s="98" customFormat="1" ht="18" customHeight="1" x14ac:dyDescent="0.3">
      <c r="B548" s="257"/>
      <c r="C548" s="228" t="s">
        <v>470</v>
      </c>
      <c r="D548" s="117"/>
      <c r="E548" s="187">
        <v>412</v>
      </c>
      <c r="F548" s="84"/>
      <c r="G548" s="58">
        <f t="shared" si="4"/>
        <v>0</v>
      </c>
      <c r="H548" s="70"/>
    </row>
    <row r="549" spans="2:8" s="98" customFormat="1" ht="18" customHeight="1" x14ac:dyDescent="0.3">
      <c r="B549" s="257"/>
      <c r="C549" s="228" t="s">
        <v>471</v>
      </c>
      <c r="D549" s="117"/>
      <c r="E549" s="187">
        <v>412</v>
      </c>
      <c r="F549" s="84"/>
      <c r="G549" s="58">
        <f t="shared" si="4"/>
        <v>0</v>
      </c>
      <c r="H549" s="70"/>
    </row>
    <row r="550" spans="2:8" s="98" customFormat="1" ht="18" customHeight="1" x14ac:dyDescent="0.3">
      <c r="B550" s="257"/>
      <c r="C550" s="228" t="s">
        <v>472</v>
      </c>
      <c r="D550" s="117"/>
      <c r="E550" s="187">
        <v>412</v>
      </c>
      <c r="F550" s="84"/>
      <c r="G550" s="58">
        <f t="shared" si="4"/>
        <v>0</v>
      </c>
      <c r="H550" s="70"/>
    </row>
    <row r="551" spans="2:8" s="98" customFormat="1" ht="18" customHeight="1" x14ac:dyDescent="0.3">
      <c r="B551" s="257"/>
      <c r="C551" s="228" t="s">
        <v>473</v>
      </c>
      <c r="D551" s="117"/>
      <c r="E551" s="187">
        <v>412</v>
      </c>
      <c r="F551" s="84"/>
      <c r="G551" s="58">
        <f t="shared" si="4"/>
        <v>0</v>
      </c>
      <c r="H551" s="70"/>
    </row>
    <row r="552" spans="2:8" s="98" customFormat="1" ht="18" customHeight="1" x14ac:dyDescent="0.3">
      <c r="B552" s="257"/>
      <c r="C552" s="228" t="s">
        <v>474</v>
      </c>
      <c r="D552" s="117"/>
      <c r="E552" s="187">
        <v>412</v>
      </c>
      <c r="F552" s="84"/>
      <c r="G552" s="58">
        <f t="shared" si="4"/>
        <v>0</v>
      </c>
      <c r="H552" s="70"/>
    </row>
    <row r="553" spans="2:8" s="98" customFormat="1" ht="18" customHeight="1" x14ac:dyDescent="0.3">
      <c r="B553" s="257"/>
      <c r="C553" s="228" t="s">
        <v>475</v>
      </c>
      <c r="D553" s="117"/>
      <c r="E553" s="187">
        <v>412</v>
      </c>
      <c r="F553" s="84"/>
      <c r="G553" s="58">
        <f t="shared" si="4"/>
        <v>0</v>
      </c>
      <c r="H553" s="70"/>
    </row>
    <row r="554" spans="2:8" s="98" customFormat="1" ht="18" customHeight="1" x14ac:dyDescent="0.3">
      <c r="B554" s="257"/>
      <c r="C554" s="228" t="s">
        <v>476</v>
      </c>
      <c r="D554" s="117"/>
      <c r="E554" s="187">
        <v>412</v>
      </c>
      <c r="F554" s="84"/>
      <c r="G554" s="58">
        <f t="shared" si="4"/>
        <v>0</v>
      </c>
      <c r="H554" s="70"/>
    </row>
    <row r="555" spans="2:8" s="98" customFormat="1" ht="18" customHeight="1" x14ac:dyDescent="0.3">
      <c r="B555" s="257"/>
      <c r="C555" s="228" t="s">
        <v>477</v>
      </c>
      <c r="D555" s="117"/>
      <c r="E555" s="187">
        <v>412</v>
      </c>
      <c r="F555" s="84"/>
      <c r="G555" s="58">
        <f t="shared" si="4"/>
        <v>0</v>
      </c>
      <c r="H555" s="70"/>
    </row>
    <row r="556" spans="2:8" s="98" customFormat="1" ht="18" customHeight="1" x14ac:dyDescent="0.3">
      <c r="B556" s="257"/>
      <c r="C556" s="228" t="s">
        <v>478</v>
      </c>
      <c r="D556" s="117"/>
      <c r="E556" s="187">
        <v>412</v>
      </c>
      <c r="F556" s="84"/>
      <c r="G556" s="58">
        <f t="shared" si="4"/>
        <v>0</v>
      </c>
      <c r="H556" s="70"/>
    </row>
    <row r="557" spans="2:8" s="98" customFormat="1" ht="18" customHeight="1" x14ac:dyDescent="0.3">
      <c r="B557" s="257"/>
      <c r="C557" s="228" t="s">
        <v>479</v>
      </c>
      <c r="D557" s="117"/>
      <c r="E557" s="187">
        <v>412</v>
      </c>
      <c r="F557" s="84"/>
      <c r="G557" s="58">
        <f t="shared" si="4"/>
        <v>0</v>
      </c>
      <c r="H557" s="70"/>
    </row>
    <row r="558" spans="2:8" s="98" customFormat="1" ht="18" customHeight="1" x14ac:dyDescent="0.3">
      <c r="B558" s="257"/>
      <c r="C558" s="228" t="s">
        <v>480</v>
      </c>
      <c r="D558" s="117"/>
      <c r="E558" s="187">
        <v>412</v>
      </c>
      <c r="F558" s="84"/>
      <c r="G558" s="58">
        <f t="shared" si="4"/>
        <v>0</v>
      </c>
      <c r="H558" s="70"/>
    </row>
    <row r="559" spans="2:8" s="98" customFormat="1" ht="18" customHeight="1" x14ac:dyDescent="0.3">
      <c r="B559" s="257"/>
      <c r="C559" s="228" t="s">
        <v>481</v>
      </c>
      <c r="D559" s="117"/>
      <c r="E559" s="187">
        <v>412</v>
      </c>
      <c r="F559" s="84"/>
      <c r="G559" s="58">
        <f t="shared" si="4"/>
        <v>0</v>
      </c>
      <c r="H559" s="70"/>
    </row>
    <row r="560" spans="2:8" s="98" customFormat="1" ht="18" customHeight="1" x14ac:dyDescent="0.3">
      <c r="B560" s="257"/>
      <c r="C560" s="228" t="s">
        <v>482</v>
      </c>
      <c r="D560" s="117"/>
      <c r="E560" s="187">
        <v>412</v>
      </c>
      <c r="F560" s="84"/>
      <c r="G560" s="58">
        <f t="shared" si="4"/>
        <v>0</v>
      </c>
      <c r="H560" s="70"/>
    </row>
    <row r="561" spans="2:8" s="98" customFormat="1" ht="18" customHeight="1" x14ac:dyDescent="0.3">
      <c r="B561" s="257"/>
      <c r="C561" s="228" t="s">
        <v>483</v>
      </c>
      <c r="D561" s="117"/>
      <c r="E561" s="187">
        <v>412</v>
      </c>
      <c r="F561" s="84"/>
      <c r="G561" s="58">
        <f t="shared" si="4"/>
        <v>0</v>
      </c>
      <c r="H561" s="70"/>
    </row>
    <row r="562" spans="2:8" s="98" customFormat="1" ht="18" customHeight="1" x14ac:dyDescent="0.3">
      <c r="B562" s="257"/>
      <c r="C562" s="228" t="s">
        <v>484</v>
      </c>
      <c r="D562" s="117"/>
      <c r="E562" s="187">
        <v>412</v>
      </c>
      <c r="F562" s="84"/>
      <c r="G562" s="58">
        <f t="shared" si="4"/>
        <v>0</v>
      </c>
      <c r="H562" s="70"/>
    </row>
    <row r="563" spans="2:8" s="98" customFormat="1" ht="26.25" customHeight="1" x14ac:dyDescent="0.3">
      <c r="B563" s="258"/>
      <c r="C563" s="228" t="s">
        <v>485</v>
      </c>
      <c r="D563" s="117"/>
      <c r="E563" s="187">
        <v>412</v>
      </c>
      <c r="F563" s="84"/>
      <c r="G563" s="58">
        <f t="shared" si="4"/>
        <v>0</v>
      </c>
      <c r="H563" s="70"/>
    </row>
    <row r="564" spans="2:8" s="98" customFormat="1" ht="26.25" customHeight="1" x14ac:dyDescent="0.3">
      <c r="B564" s="309" t="s">
        <v>486</v>
      </c>
      <c r="C564" s="228" t="s">
        <v>487</v>
      </c>
      <c r="D564" s="117"/>
      <c r="E564" s="187">
        <v>424</v>
      </c>
      <c r="F564" s="84"/>
      <c r="G564" s="58">
        <f t="shared" si="4"/>
        <v>0</v>
      </c>
      <c r="H564" s="70"/>
    </row>
    <row r="565" spans="2:8" s="98" customFormat="1" ht="26.25" customHeight="1" x14ac:dyDescent="0.3">
      <c r="B565" s="309"/>
      <c r="C565" s="228" t="s">
        <v>488</v>
      </c>
      <c r="D565" s="117"/>
      <c r="E565" s="187">
        <v>424</v>
      </c>
      <c r="F565" s="84"/>
      <c r="G565" s="58">
        <f t="shared" si="4"/>
        <v>0</v>
      </c>
      <c r="H565" s="70"/>
    </row>
    <row r="566" spans="2:8" s="98" customFormat="1" ht="26.25" customHeight="1" x14ac:dyDescent="0.3">
      <c r="B566" s="309"/>
      <c r="C566" s="228" t="s">
        <v>489</v>
      </c>
      <c r="D566" s="117"/>
      <c r="E566" s="187">
        <v>424</v>
      </c>
      <c r="F566" s="84"/>
      <c r="G566" s="58">
        <f t="shared" si="4"/>
        <v>0</v>
      </c>
      <c r="H566" s="70"/>
    </row>
    <row r="567" spans="2:8" s="98" customFormat="1" ht="26.25" customHeight="1" x14ac:dyDescent="0.3">
      <c r="B567" s="309"/>
      <c r="C567" s="228" t="s">
        <v>490</v>
      </c>
      <c r="D567" s="117"/>
      <c r="E567" s="187">
        <v>424</v>
      </c>
      <c r="F567" s="84"/>
      <c r="G567" s="58">
        <f t="shared" si="4"/>
        <v>0</v>
      </c>
      <c r="H567" s="70"/>
    </row>
    <row r="568" spans="2:8" s="98" customFormat="1" ht="26.25" customHeight="1" x14ac:dyDescent="0.3">
      <c r="B568" s="310"/>
      <c r="C568" s="232" t="s">
        <v>491</v>
      </c>
      <c r="D568" s="117"/>
      <c r="E568" s="187">
        <v>424</v>
      </c>
      <c r="F568" s="84"/>
      <c r="G568" s="58">
        <f t="shared" si="4"/>
        <v>0</v>
      </c>
      <c r="H568" s="70"/>
    </row>
    <row r="569" spans="2:8" s="98" customFormat="1" ht="26.25" customHeight="1" x14ac:dyDescent="0.3">
      <c r="B569" s="259" t="s">
        <v>502</v>
      </c>
      <c r="C569" s="235" t="s">
        <v>495</v>
      </c>
      <c r="D569" s="117"/>
      <c r="E569" s="187">
        <v>460</v>
      </c>
      <c r="F569" s="84"/>
      <c r="G569" s="58">
        <f t="shared" si="4"/>
        <v>0</v>
      </c>
      <c r="H569" s="70"/>
    </row>
    <row r="570" spans="2:8" s="98" customFormat="1" ht="26.25" customHeight="1" x14ac:dyDescent="0.3">
      <c r="B570" s="260"/>
      <c r="C570" s="235" t="s">
        <v>496</v>
      </c>
      <c r="D570" s="117"/>
      <c r="E570" s="187">
        <v>460</v>
      </c>
      <c r="F570" s="84"/>
      <c r="G570" s="58">
        <f t="shared" si="4"/>
        <v>0</v>
      </c>
      <c r="H570" s="70"/>
    </row>
    <row r="571" spans="2:8" s="98" customFormat="1" ht="26.25" customHeight="1" x14ac:dyDescent="0.3">
      <c r="B571" s="260"/>
      <c r="C571" s="235" t="s">
        <v>497</v>
      </c>
      <c r="D571" s="117"/>
      <c r="E571" s="187">
        <v>460</v>
      </c>
      <c r="F571" s="84"/>
      <c r="G571" s="58">
        <f t="shared" si="4"/>
        <v>0</v>
      </c>
      <c r="H571" s="70"/>
    </row>
    <row r="572" spans="2:8" s="98" customFormat="1" ht="26.25" customHeight="1" x14ac:dyDescent="0.3">
      <c r="B572" s="260"/>
      <c r="C572" s="235" t="s">
        <v>498</v>
      </c>
      <c r="D572" s="117"/>
      <c r="E572" s="187">
        <v>460</v>
      </c>
      <c r="F572" s="84"/>
      <c r="G572" s="58">
        <f t="shared" si="4"/>
        <v>0</v>
      </c>
      <c r="H572" s="70"/>
    </row>
    <row r="573" spans="2:8" s="98" customFormat="1" ht="26.25" customHeight="1" x14ac:dyDescent="0.3">
      <c r="B573" s="260"/>
      <c r="C573" s="235" t="s">
        <v>499</v>
      </c>
      <c r="D573" s="117"/>
      <c r="E573" s="187">
        <v>460</v>
      </c>
      <c r="F573" s="84"/>
      <c r="G573" s="58">
        <f t="shared" si="4"/>
        <v>0</v>
      </c>
      <c r="H573" s="70"/>
    </row>
    <row r="574" spans="2:8" s="98" customFormat="1" ht="26.25" customHeight="1" x14ac:dyDescent="0.3">
      <c r="B574" s="260"/>
      <c r="C574" s="235" t="s">
        <v>500</v>
      </c>
      <c r="D574" s="117"/>
      <c r="E574" s="187">
        <v>460</v>
      </c>
      <c r="F574" s="84"/>
      <c r="G574" s="58">
        <f t="shared" si="4"/>
        <v>0</v>
      </c>
      <c r="H574" s="70"/>
    </row>
    <row r="575" spans="2:8" s="98" customFormat="1" ht="26.25" customHeight="1" x14ac:dyDescent="0.3">
      <c r="B575" s="261"/>
      <c r="C575" s="235" t="s">
        <v>501</v>
      </c>
      <c r="D575" s="117"/>
      <c r="E575" s="187">
        <v>460</v>
      </c>
      <c r="F575" s="84"/>
      <c r="G575" s="58">
        <f t="shared" si="4"/>
        <v>0</v>
      </c>
      <c r="H575" s="70"/>
    </row>
    <row r="576" spans="2:8" ht="23.25" customHeight="1" x14ac:dyDescent="0.3">
      <c r="B576" s="302"/>
      <c r="C576" s="199" t="s">
        <v>248</v>
      </c>
      <c r="D576" s="146"/>
      <c r="E576" s="153">
        <v>219</v>
      </c>
      <c r="F576" s="5"/>
      <c r="G576" s="58">
        <f t="shared" si="4"/>
        <v>0</v>
      </c>
    </row>
    <row r="577" spans="2:8" ht="23.25" customHeight="1" x14ac:dyDescent="0.3">
      <c r="B577" s="303"/>
      <c r="C577" s="199" t="s">
        <v>248</v>
      </c>
      <c r="D577" s="146"/>
      <c r="E577" s="153">
        <v>219</v>
      </c>
      <c r="F577" s="5"/>
      <c r="G577" s="58">
        <f t="shared" si="4"/>
        <v>0</v>
      </c>
    </row>
    <row r="578" spans="2:8" ht="23.25" customHeight="1" x14ac:dyDescent="0.3">
      <c r="B578" s="303"/>
      <c r="C578" s="199" t="s">
        <v>248</v>
      </c>
      <c r="D578" s="146"/>
      <c r="E578" s="153">
        <v>219</v>
      </c>
      <c r="F578" s="5"/>
      <c r="G578" s="58">
        <f t="shared" si="4"/>
        <v>0</v>
      </c>
    </row>
    <row r="579" spans="2:8" ht="23.25" customHeight="1" x14ac:dyDescent="0.3">
      <c r="B579" s="303"/>
      <c r="C579" s="199" t="s">
        <v>248</v>
      </c>
      <c r="D579" s="146"/>
      <c r="E579" s="153">
        <v>219</v>
      </c>
      <c r="F579" s="5"/>
      <c r="G579" s="58">
        <f t="shared" si="4"/>
        <v>0</v>
      </c>
    </row>
    <row r="580" spans="2:8" ht="23.25" customHeight="1" x14ac:dyDescent="0.3">
      <c r="B580" s="304"/>
      <c r="C580" s="199" t="s">
        <v>248</v>
      </c>
      <c r="D580" s="146"/>
      <c r="E580" s="153">
        <v>219</v>
      </c>
      <c r="F580" s="5"/>
      <c r="G580" s="58">
        <f t="shared" si="4"/>
        <v>0</v>
      </c>
    </row>
    <row r="581" spans="2:8" ht="25.5" customHeight="1" x14ac:dyDescent="0.3">
      <c r="B581" s="256"/>
      <c r="C581" s="212" t="s">
        <v>249</v>
      </c>
      <c r="D581" s="134"/>
      <c r="E581" s="153">
        <v>466</v>
      </c>
      <c r="F581" s="5"/>
      <c r="G581" s="58">
        <f t="shared" si="4"/>
        <v>0</v>
      </c>
    </row>
    <row r="582" spans="2:8" ht="25.5" customHeight="1" x14ac:dyDescent="0.3">
      <c r="B582" s="257"/>
      <c r="C582" s="212" t="s">
        <v>250</v>
      </c>
      <c r="D582" s="134"/>
      <c r="E582" s="153">
        <v>466</v>
      </c>
      <c r="F582" s="5"/>
      <c r="G582" s="58">
        <f t="shared" si="4"/>
        <v>0</v>
      </c>
    </row>
    <row r="583" spans="2:8" ht="25.5" customHeight="1" x14ac:dyDescent="0.3">
      <c r="B583" s="257"/>
      <c r="C583" s="212" t="s">
        <v>251</v>
      </c>
      <c r="D583" s="134"/>
      <c r="E583" s="153">
        <v>466</v>
      </c>
      <c r="F583" s="5"/>
      <c r="G583" s="58">
        <f t="shared" si="4"/>
        <v>0</v>
      </c>
    </row>
    <row r="584" spans="2:8" ht="25.5" customHeight="1" x14ac:dyDescent="0.3">
      <c r="B584" s="257"/>
      <c r="C584" s="212" t="s">
        <v>252</v>
      </c>
      <c r="D584" s="134"/>
      <c r="E584" s="153">
        <v>466</v>
      </c>
      <c r="F584" s="5"/>
      <c r="G584" s="58">
        <f t="shared" si="4"/>
        <v>0</v>
      </c>
    </row>
    <row r="585" spans="2:8" ht="25.5" customHeight="1" x14ac:dyDescent="0.3">
      <c r="B585" s="258"/>
      <c r="C585" s="212" t="s">
        <v>253</v>
      </c>
      <c r="D585" s="134"/>
      <c r="E585" s="153">
        <v>466</v>
      </c>
      <c r="F585" s="5"/>
      <c r="G585" s="58">
        <f t="shared" si="4"/>
        <v>0</v>
      </c>
    </row>
    <row r="586" spans="2:8" s="98" customFormat="1" ht="25.5" customHeight="1" x14ac:dyDescent="0.3">
      <c r="B586" s="305" t="s">
        <v>448</v>
      </c>
      <c r="C586" s="226" t="s">
        <v>444</v>
      </c>
      <c r="D586" s="134"/>
      <c r="E586" s="187">
        <v>146</v>
      </c>
      <c r="F586" s="85"/>
      <c r="G586" s="58">
        <f t="shared" si="4"/>
        <v>0</v>
      </c>
      <c r="H586" s="70"/>
    </row>
    <row r="587" spans="2:8" s="98" customFormat="1" ht="25.5" customHeight="1" x14ac:dyDescent="0.3">
      <c r="B587" s="306"/>
      <c r="C587" s="227" t="s">
        <v>445</v>
      </c>
      <c r="D587" s="134"/>
      <c r="E587" s="187">
        <v>146</v>
      </c>
      <c r="F587" s="85"/>
      <c r="G587" s="58">
        <f t="shared" si="4"/>
        <v>0</v>
      </c>
      <c r="H587" s="70"/>
    </row>
    <row r="588" spans="2:8" s="98" customFormat="1" ht="25.5" customHeight="1" x14ac:dyDescent="0.3">
      <c r="B588" s="306"/>
      <c r="C588" s="227" t="s">
        <v>446</v>
      </c>
      <c r="D588" s="134"/>
      <c r="E588" s="187">
        <v>146</v>
      </c>
      <c r="F588" s="85"/>
      <c r="G588" s="58">
        <f t="shared" si="4"/>
        <v>0</v>
      </c>
      <c r="H588" s="70"/>
    </row>
    <row r="589" spans="2:8" s="98" customFormat="1" ht="25.5" customHeight="1" x14ac:dyDescent="0.3">
      <c r="B589" s="306"/>
      <c r="C589" s="227" t="s">
        <v>447</v>
      </c>
      <c r="D589" s="134"/>
      <c r="E589" s="187">
        <v>146</v>
      </c>
      <c r="F589" s="85"/>
      <c r="G589" s="58">
        <f t="shared" si="4"/>
        <v>0</v>
      </c>
      <c r="H589" s="70"/>
    </row>
    <row r="590" spans="2:8" ht="21" customHeight="1" x14ac:dyDescent="0.3">
      <c r="B590" s="302"/>
      <c r="C590" s="213" t="s">
        <v>396</v>
      </c>
      <c r="D590" s="120"/>
      <c r="E590" s="153">
        <v>260</v>
      </c>
      <c r="F590" s="5"/>
      <c r="G590" s="58">
        <f t="shared" si="4"/>
        <v>0</v>
      </c>
    </row>
    <row r="591" spans="2:8" ht="21" customHeight="1" x14ac:dyDescent="0.3">
      <c r="B591" s="303"/>
      <c r="C591" s="213" t="s">
        <v>395</v>
      </c>
      <c r="D591" s="120"/>
      <c r="E591" s="153">
        <v>260</v>
      </c>
      <c r="F591" s="5"/>
      <c r="G591" s="58">
        <f t="shared" si="4"/>
        <v>0</v>
      </c>
    </row>
    <row r="592" spans="2:8" ht="21" customHeight="1" x14ac:dyDescent="0.3">
      <c r="B592" s="303"/>
      <c r="C592" s="213" t="s">
        <v>394</v>
      </c>
      <c r="D592" s="120"/>
      <c r="E592" s="153">
        <v>260</v>
      </c>
      <c r="F592" s="5"/>
      <c r="G592" s="58">
        <f t="shared" si="4"/>
        <v>0</v>
      </c>
    </row>
    <row r="593" spans="2:8" ht="21" customHeight="1" x14ac:dyDescent="0.3">
      <c r="B593" s="303"/>
      <c r="C593" s="213" t="s">
        <v>392</v>
      </c>
      <c r="D593" s="120"/>
      <c r="E593" s="153">
        <v>260</v>
      </c>
      <c r="F593" s="5"/>
      <c r="G593" s="58">
        <f t="shared" si="4"/>
        <v>0</v>
      </c>
    </row>
    <row r="594" spans="2:8" ht="21" customHeight="1" x14ac:dyDescent="0.3">
      <c r="B594" s="303"/>
      <c r="C594" s="213" t="s">
        <v>393</v>
      </c>
      <c r="D594" s="120"/>
      <c r="E594" s="153">
        <v>260</v>
      </c>
      <c r="F594" s="5"/>
      <c r="G594" s="58">
        <f t="shared" si="4"/>
        <v>0</v>
      </c>
    </row>
    <row r="595" spans="2:8" ht="21" customHeight="1" x14ac:dyDescent="0.3">
      <c r="B595" s="303"/>
      <c r="C595" s="214" t="s">
        <v>254</v>
      </c>
      <c r="D595" s="142"/>
      <c r="E595" s="153">
        <v>283</v>
      </c>
      <c r="F595" s="5"/>
      <c r="G595" s="58">
        <f t="shared" si="4"/>
        <v>0</v>
      </c>
    </row>
    <row r="596" spans="2:8" ht="21" customHeight="1" x14ac:dyDescent="0.3">
      <c r="B596" s="304"/>
      <c r="C596" s="215" t="s">
        <v>263</v>
      </c>
      <c r="D596" s="134"/>
      <c r="E596" s="153">
        <v>248</v>
      </c>
      <c r="F596" s="5"/>
      <c r="G596" s="58">
        <f t="shared" si="4"/>
        <v>0</v>
      </c>
    </row>
    <row r="597" spans="2:8" ht="23.25" customHeight="1" x14ac:dyDescent="0.3">
      <c r="B597" s="256"/>
      <c r="C597" s="193" t="s">
        <v>235</v>
      </c>
      <c r="D597" s="104"/>
      <c r="E597" s="153">
        <v>152.02949999999998</v>
      </c>
      <c r="F597" s="3"/>
      <c r="G597" s="58">
        <f t="shared" si="4"/>
        <v>0</v>
      </c>
    </row>
    <row r="598" spans="2:8" ht="23.25" customHeight="1" x14ac:dyDescent="0.3">
      <c r="B598" s="257"/>
      <c r="C598" s="193" t="s">
        <v>236</v>
      </c>
      <c r="D598" s="104"/>
      <c r="E598" s="153">
        <v>152.02949999999998</v>
      </c>
      <c r="F598" s="3"/>
      <c r="G598" s="58">
        <f t="shared" si="4"/>
        <v>0</v>
      </c>
    </row>
    <row r="599" spans="2:8" ht="23.25" customHeight="1" x14ac:dyDescent="0.3">
      <c r="B599" s="257"/>
      <c r="C599" s="193" t="s">
        <v>237</v>
      </c>
      <c r="D599" s="104"/>
      <c r="E599" s="153">
        <v>152.02949999999998</v>
      </c>
      <c r="F599" s="3"/>
      <c r="G599" s="58">
        <f t="shared" si="4"/>
        <v>0</v>
      </c>
    </row>
    <row r="600" spans="2:8" ht="23.25" customHeight="1" x14ac:dyDescent="0.3">
      <c r="B600" s="257"/>
      <c r="C600" s="193" t="s">
        <v>238</v>
      </c>
      <c r="D600" s="104"/>
      <c r="E600" s="153">
        <v>152.02949999999998</v>
      </c>
      <c r="F600" s="3"/>
      <c r="G600" s="58">
        <f t="shared" si="4"/>
        <v>0</v>
      </c>
    </row>
    <row r="601" spans="2:8" s="98" customFormat="1" ht="23.25" customHeight="1" x14ac:dyDescent="0.3">
      <c r="B601" s="258"/>
      <c r="C601" s="193" t="s">
        <v>397</v>
      </c>
      <c r="D601" s="104"/>
      <c r="E601" s="187">
        <v>164</v>
      </c>
      <c r="F601" s="84"/>
      <c r="G601" s="58">
        <f t="shared" si="4"/>
        <v>0</v>
      </c>
      <c r="H601" s="70"/>
    </row>
    <row r="602" spans="2:8" s="98" customFormat="1" ht="23.25" customHeight="1" x14ac:dyDescent="0.3">
      <c r="B602" s="256"/>
      <c r="C602" s="233" t="s">
        <v>492</v>
      </c>
      <c r="D602" s="104"/>
      <c r="E602" s="187">
        <v>119</v>
      </c>
      <c r="F602" s="84"/>
      <c r="G602" s="58">
        <f t="shared" si="4"/>
        <v>0</v>
      </c>
      <c r="H602" s="70"/>
    </row>
    <row r="603" spans="2:8" s="98" customFormat="1" ht="23.25" customHeight="1" x14ac:dyDescent="0.3">
      <c r="B603" s="257"/>
      <c r="C603" s="234" t="s">
        <v>493</v>
      </c>
      <c r="D603" s="104"/>
      <c r="E603" s="187">
        <v>119</v>
      </c>
      <c r="F603" s="84"/>
      <c r="G603" s="58">
        <f t="shared" si="4"/>
        <v>0</v>
      </c>
      <c r="H603" s="70"/>
    </row>
    <row r="604" spans="2:8" s="98" customFormat="1" ht="23.25" customHeight="1" x14ac:dyDescent="0.3">
      <c r="B604" s="258"/>
      <c r="C604" s="234" t="s">
        <v>494</v>
      </c>
      <c r="D604" s="104"/>
      <c r="E604" s="187">
        <v>119</v>
      </c>
      <c r="F604" s="84"/>
      <c r="G604" s="58">
        <f t="shared" si="4"/>
        <v>0</v>
      </c>
      <c r="H604" s="70"/>
    </row>
    <row r="605" spans="2:8" ht="30.75" customHeight="1" x14ac:dyDescent="0.25">
      <c r="B605" s="39"/>
      <c r="C605" s="254" t="s">
        <v>262</v>
      </c>
      <c r="D605" s="135"/>
      <c r="E605" s="161"/>
      <c r="F605" s="40"/>
      <c r="G605" s="59"/>
      <c r="H605" s="59"/>
    </row>
    <row r="606" spans="2:8" ht="57.75" customHeight="1" x14ac:dyDescent="0.3">
      <c r="B606" s="256"/>
      <c r="C606" s="216" t="s">
        <v>204</v>
      </c>
      <c r="D606" s="121"/>
      <c r="E606" s="156">
        <v>435.68</v>
      </c>
      <c r="F606" s="3"/>
      <c r="G606" s="58">
        <f t="shared" si="4"/>
        <v>0</v>
      </c>
    </row>
    <row r="607" spans="2:8" ht="57.75" customHeight="1" x14ac:dyDescent="0.3">
      <c r="B607" s="257"/>
      <c r="C607" s="216" t="s">
        <v>205</v>
      </c>
      <c r="D607" s="121"/>
      <c r="E607" s="156">
        <v>436</v>
      </c>
      <c r="F607" s="3"/>
      <c r="G607" s="58">
        <f t="shared" si="4"/>
        <v>0</v>
      </c>
    </row>
    <row r="608" spans="2:8" ht="52.5" customHeight="1" x14ac:dyDescent="0.3">
      <c r="B608" s="256"/>
      <c r="C608" s="216" t="s">
        <v>206</v>
      </c>
      <c r="D608" s="121"/>
      <c r="E608" s="153">
        <v>354.19650000000001</v>
      </c>
      <c r="F608" s="3"/>
      <c r="G608" s="58">
        <f t="shared" si="4"/>
        <v>0</v>
      </c>
    </row>
    <row r="609" spans="1:7" ht="52.5" customHeight="1" x14ac:dyDescent="0.3">
      <c r="B609" s="258"/>
      <c r="C609" s="216" t="s">
        <v>207</v>
      </c>
      <c r="D609" s="121"/>
      <c r="E609" s="153">
        <v>354.19650000000001</v>
      </c>
      <c r="F609" s="3"/>
      <c r="G609" s="58">
        <f t="shared" si="4"/>
        <v>0</v>
      </c>
    </row>
    <row r="610" spans="1:7" ht="101.25" customHeight="1" x14ac:dyDescent="0.3">
      <c r="B610" s="79"/>
      <c r="C610" s="216" t="s">
        <v>208</v>
      </c>
      <c r="D610" s="121"/>
      <c r="E610" s="153">
        <v>363.32099999999997</v>
      </c>
      <c r="F610" s="3"/>
      <c r="G610" s="58">
        <f t="shared" si="4"/>
        <v>0</v>
      </c>
    </row>
    <row r="611" spans="1:7" ht="33.75" customHeight="1" x14ac:dyDescent="0.3">
      <c r="A611" s="316"/>
      <c r="B611" s="268"/>
      <c r="C611" s="198" t="s">
        <v>381</v>
      </c>
      <c r="D611" s="150" t="s">
        <v>369</v>
      </c>
      <c r="E611" s="172">
        <v>314.66400000000004</v>
      </c>
      <c r="F611" s="91"/>
      <c r="G611" s="58">
        <f t="shared" si="4"/>
        <v>0</v>
      </c>
    </row>
    <row r="612" spans="1:7" ht="33.75" customHeight="1" x14ac:dyDescent="0.3">
      <c r="A612" s="316"/>
      <c r="B612" s="268"/>
      <c r="C612" s="198" t="s">
        <v>381</v>
      </c>
      <c r="D612" s="150" t="s">
        <v>370</v>
      </c>
      <c r="E612" s="172">
        <v>314.66400000000004</v>
      </c>
      <c r="F612" s="91"/>
      <c r="G612" s="58">
        <f t="shared" si="4"/>
        <v>0</v>
      </c>
    </row>
    <row r="613" spans="1:7" ht="33.75" customHeight="1" x14ac:dyDescent="0.3">
      <c r="A613" s="316"/>
      <c r="B613" s="268"/>
      <c r="C613" s="198" t="s">
        <v>381</v>
      </c>
      <c r="D613" s="150" t="s">
        <v>371</v>
      </c>
      <c r="E613" s="172">
        <v>353.55600000000004</v>
      </c>
      <c r="F613" s="91"/>
      <c r="G613" s="58">
        <f t="shared" si="4"/>
        <v>0</v>
      </c>
    </row>
    <row r="614" spans="1:7" ht="33.75" customHeight="1" x14ac:dyDescent="0.3">
      <c r="A614" s="316"/>
      <c r="B614" s="268"/>
      <c r="C614" s="198" t="s">
        <v>381</v>
      </c>
      <c r="D614" s="150" t="s">
        <v>376</v>
      </c>
      <c r="E614" s="172">
        <v>353.55600000000004</v>
      </c>
      <c r="F614" s="91"/>
      <c r="G614" s="58">
        <f t="shared" si="4"/>
        <v>0</v>
      </c>
    </row>
    <row r="615" spans="1:7" ht="39.75" customHeight="1" x14ac:dyDescent="0.3">
      <c r="A615" s="316"/>
      <c r="B615" s="268"/>
      <c r="C615" s="198" t="s">
        <v>382</v>
      </c>
      <c r="D615" s="150" t="s">
        <v>369</v>
      </c>
      <c r="E615" s="172">
        <v>409.23750000000001</v>
      </c>
      <c r="F615" s="92"/>
      <c r="G615" s="58">
        <f t="shared" si="4"/>
        <v>0</v>
      </c>
    </row>
    <row r="616" spans="1:7" ht="39.75" customHeight="1" x14ac:dyDescent="0.3">
      <c r="A616" s="316"/>
      <c r="B616" s="268"/>
      <c r="C616" s="198" t="s">
        <v>382</v>
      </c>
      <c r="D616" s="150" t="s">
        <v>370</v>
      </c>
      <c r="E616" s="172">
        <v>409.23750000000001</v>
      </c>
      <c r="F616" s="92"/>
      <c r="G616" s="58">
        <f t="shared" si="4"/>
        <v>0</v>
      </c>
    </row>
    <row r="617" spans="1:7" ht="39.75" customHeight="1" x14ac:dyDescent="0.3">
      <c r="A617" s="316"/>
      <c r="B617" s="268"/>
      <c r="C617" s="198" t="s">
        <v>382</v>
      </c>
      <c r="D617" s="150" t="s">
        <v>371</v>
      </c>
      <c r="E617" s="172">
        <v>479.07300000000004</v>
      </c>
      <c r="F617" s="92"/>
      <c r="G617" s="58">
        <f t="shared" si="4"/>
        <v>0</v>
      </c>
    </row>
    <row r="618" spans="1:7" ht="39.75" customHeight="1" x14ac:dyDescent="0.3">
      <c r="A618" s="316"/>
      <c r="B618" s="268"/>
      <c r="C618" s="198" t="s">
        <v>382</v>
      </c>
      <c r="D618" s="150" t="s">
        <v>376</v>
      </c>
      <c r="E618" s="172">
        <v>479.07300000000004</v>
      </c>
      <c r="F618" s="92"/>
      <c r="G618" s="58">
        <f t="shared" si="4"/>
        <v>0</v>
      </c>
    </row>
    <row r="619" spans="1:7" ht="42" customHeight="1" x14ac:dyDescent="0.3">
      <c r="A619" s="316"/>
      <c r="B619" s="271"/>
      <c r="C619" s="198" t="s">
        <v>383</v>
      </c>
      <c r="D619" s="150" t="s">
        <v>369</v>
      </c>
      <c r="E619" s="172">
        <v>354.43800000000005</v>
      </c>
      <c r="F619" s="92"/>
      <c r="G619" s="58">
        <f t="shared" si="4"/>
        <v>0</v>
      </c>
    </row>
    <row r="620" spans="1:7" ht="42" customHeight="1" x14ac:dyDescent="0.3">
      <c r="A620" s="316"/>
      <c r="B620" s="271"/>
      <c r="C620" s="198" t="s">
        <v>383</v>
      </c>
      <c r="D620" s="150" t="s">
        <v>370</v>
      </c>
      <c r="E620" s="172">
        <v>354.43800000000005</v>
      </c>
      <c r="F620" s="92"/>
      <c r="G620" s="58">
        <f t="shared" si="4"/>
        <v>0</v>
      </c>
    </row>
    <row r="621" spans="1:7" ht="42" customHeight="1" x14ac:dyDescent="0.3">
      <c r="A621" s="316"/>
      <c r="B621" s="271"/>
      <c r="C621" s="198" t="s">
        <v>383</v>
      </c>
      <c r="D621" s="150" t="s">
        <v>371</v>
      </c>
      <c r="E621" s="172">
        <v>382.72500000000002</v>
      </c>
      <c r="F621" s="92"/>
      <c r="G621" s="58">
        <f t="shared" si="4"/>
        <v>0</v>
      </c>
    </row>
    <row r="622" spans="1:7" ht="42" customHeight="1" x14ac:dyDescent="0.3">
      <c r="A622" s="316"/>
      <c r="B622" s="272"/>
      <c r="C622" s="198" t="s">
        <v>383</v>
      </c>
      <c r="D622" s="150" t="s">
        <v>376</v>
      </c>
      <c r="E622" s="172">
        <v>382.72500000000002</v>
      </c>
      <c r="F622" s="92"/>
      <c r="G622" s="58">
        <f t="shared" si="4"/>
        <v>0</v>
      </c>
    </row>
    <row r="623" spans="1:7" ht="93" customHeight="1" x14ac:dyDescent="0.3">
      <c r="B623" s="46"/>
      <c r="C623" s="199" t="s">
        <v>267</v>
      </c>
      <c r="D623" s="110"/>
      <c r="E623" s="168">
        <v>684</v>
      </c>
      <c r="F623" s="3"/>
      <c r="G623" s="58">
        <f t="shared" si="4"/>
        <v>0</v>
      </c>
    </row>
    <row r="624" spans="1:7" ht="23.25" customHeight="1" x14ac:dyDescent="0.3">
      <c r="B624" s="256"/>
      <c r="C624" s="217" t="s">
        <v>258</v>
      </c>
      <c r="D624" s="122"/>
      <c r="E624" s="168">
        <v>255</v>
      </c>
      <c r="F624" s="3"/>
      <c r="G624" s="58">
        <f t="shared" ref="G624:G630" si="5">E624*F624</f>
        <v>0</v>
      </c>
    </row>
    <row r="625" spans="2:15" ht="23.25" customHeight="1" x14ac:dyDescent="0.3">
      <c r="B625" s="257"/>
      <c r="C625" s="217" t="s">
        <v>259</v>
      </c>
      <c r="D625" s="122"/>
      <c r="E625" s="168">
        <v>255</v>
      </c>
      <c r="F625" s="3"/>
      <c r="G625" s="58">
        <f t="shared" si="5"/>
        <v>0</v>
      </c>
    </row>
    <row r="626" spans="2:15" ht="23.25" customHeight="1" x14ac:dyDescent="0.3">
      <c r="B626" s="257"/>
      <c r="C626" s="217" t="s">
        <v>260</v>
      </c>
      <c r="D626" s="122"/>
      <c r="E626" s="168">
        <v>255</v>
      </c>
      <c r="F626" s="3"/>
      <c r="G626" s="58">
        <f t="shared" si="5"/>
        <v>0</v>
      </c>
    </row>
    <row r="627" spans="2:15" ht="23.25" customHeight="1" x14ac:dyDescent="0.3">
      <c r="B627" s="258"/>
      <c r="C627" s="217" t="s">
        <v>261</v>
      </c>
      <c r="D627" s="122"/>
      <c r="E627" s="168">
        <v>255</v>
      </c>
      <c r="F627" s="3"/>
      <c r="G627" s="58">
        <f t="shared" si="5"/>
        <v>0</v>
      </c>
    </row>
    <row r="628" spans="2:15" ht="84.75" customHeight="1" x14ac:dyDescent="0.3">
      <c r="B628" s="46"/>
      <c r="C628" s="192" t="s">
        <v>268</v>
      </c>
      <c r="D628" s="123"/>
      <c r="E628" s="168">
        <v>614</v>
      </c>
      <c r="F628" s="3"/>
      <c r="G628" s="58">
        <f t="shared" si="5"/>
        <v>0</v>
      </c>
    </row>
    <row r="629" spans="2:15" ht="59.25" customHeight="1" x14ac:dyDescent="0.3">
      <c r="B629" s="256"/>
      <c r="C629" s="199" t="s">
        <v>289</v>
      </c>
      <c r="D629" s="110"/>
      <c r="E629" s="168">
        <v>681</v>
      </c>
      <c r="F629" s="3"/>
      <c r="G629" s="58">
        <f t="shared" si="5"/>
        <v>0</v>
      </c>
    </row>
    <row r="630" spans="2:15" ht="59.25" customHeight="1" x14ac:dyDescent="0.3">
      <c r="B630" s="258"/>
      <c r="C630" s="199" t="s">
        <v>290</v>
      </c>
      <c r="D630" s="110"/>
      <c r="E630" s="168">
        <v>681</v>
      </c>
      <c r="F630" s="3"/>
      <c r="G630" s="58">
        <f t="shared" si="5"/>
        <v>0</v>
      </c>
    </row>
    <row r="631" spans="2:15" ht="41.25" customHeight="1" x14ac:dyDescent="0.25">
      <c r="B631" s="39"/>
      <c r="C631" s="255" t="s">
        <v>246</v>
      </c>
      <c r="D631" s="136"/>
      <c r="E631" s="169"/>
      <c r="F631" s="40"/>
      <c r="G631" s="59"/>
      <c r="H631" s="59"/>
    </row>
    <row r="632" spans="2:15" ht="41.25" customHeight="1" x14ac:dyDescent="0.3">
      <c r="B632" s="256"/>
      <c r="C632" s="216" t="s">
        <v>209</v>
      </c>
      <c r="D632" s="121"/>
      <c r="E632" s="153">
        <v>264.28500000000003</v>
      </c>
      <c r="F632" s="3"/>
      <c r="G632" s="58">
        <f t="shared" si="4"/>
        <v>0</v>
      </c>
    </row>
    <row r="633" spans="2:15" ht="41.25" customHeight="1" x14ac:dyDescent="0.3">
      <c r="B633" s="257"/>
      <c r="C633" s="216" t="s">
        <v>210</v>
      </c>
      <c r="D633" s="121"/>
      <c r="E633" s="153">
        <v>264.28500000000003</v>
      </c>
      <c r="F633" s="3"/>
      <c r="G633" s="58">
        <f t="shared" si="4"/>
        <v>0</v>
      </c>
    </row>
    <row r="634" spans="2:15" ht="41.25" customHeight="1" x14ac:dyDescent="0.3">
      <c r="B634" s="258"/>
      <c r="C634" s="216" t="s">
        <v>211</v>
      </c>
      <c r="D634" s="121"/>
      <c r="E634" s="153">
        <v>264.28500000000003</v>
      </c>
      <c r="F634" s="3"/>
      <c r="G634" s="58">
        <f t="shared" si="4"/>
        <v>0</v>
      </c>
      <c r="O634" s="42"/>
    </row>
    <row r="635" spans="2:15" ht="42" customHeight="1" x14ac:dyDescent="0.3">
      <c r="B635" s="256"/>
      <c r="C635" s="216" t="s">
        <v>212</v>
      </c>
      <c r="D635" s="121"/>
      <c r="E635" s="153">
        <v>424</v>
      </c>
      <c r="F635" s="3"/>
      <c r="G635" s="58">
        <f t="shared" si="4"/>
        <v>0</v>
      </c>
    </row>
    <row r="636" spans="2:15" ht="42" customHeight="1" x14ac:dyDescent="0.3">
      <c r="B636" s="257"/>
      <c r="C636" s="216" t="s">
        <v>213</v>
      </c>
      <c r="D636" s="121"/>
      <c r="E636" s="156">
        <v>424</v>
      </c>
      <c r="F636" s="3"/>
      <c r="G636" s="58">
        <f t="shared" si="4"/>
        <v>0</v>
      </c>
      <c r="H636" s="72"/>
    </row>
    <row r="637" spans="2:15" ht="42" customHeight="1" x14ac:dyDescent="0.3">
      <c r="B637" s="258"/>
      <c r="C637" s="216" t="s">
        <v>214</v>
      </c>
      <c r="D637" s="121"/>
      <c r="E637" s="153">
        <v>424</v>
      </c>
      <c r="F637" s="3"/>
      <c r="G637" s="58">
        <f t="shared" si="4"/>
        <v>0</v>
      </c>
    </row>
    <row r="638" spans="2:15" ht="113.25" customHeight="1" x14ac:dyDescent="0.3">
      <c r="B638" s="11"/>
      <c r="C638" s="216" t="s">
        <v>215</v>
      </c>
      <c r="D638" s="121"/>
      <c r="E638" s="153">
        <v>334</v>
      </c>
      <c r="F638" s="3"/>
      <c r="G638" s="58">
        <f t="shared" si="4"/>
        <v>0</v>
      </c>
    </row>
    <row r="639" spans="2:15" ht="111" customHeight="1" x14ac:dyDescent="0.3">
      <c r="B639" s="13"/>
      <c r="C639" s="216" t="s">
        <v>216</v>
      </c>
      <c r="D639" s="121"/>
      <c r="E639" s="153">
        <v>332</v>
      </c>
      <c r="F639" s="3"/>
      <c r="G639" s="58">
        <f t="shared" si="4"/>
        <v>0</v>
      </c>
    </row>
    <row r="640" spans="2:15" ht="43.5" customHeight="1" x14ac:dyDescent="0.3">
      <c r="B640" s="256"/>
      <c r="C640" s="216" t="s">
        <v>217</v>
      </c>
      <c r="D640" s="121"/>
      <c r="E640" s="153">
        <v>357</v>
      </c>
      <c r="F640" s="3"/>
      <c r="G640" s="58">
        <f t="shared" si="4"/>
        <v>0</v>
      </c>
    </row>
    <row r="641" spans="2:8" ht="43.5" customHeight="1" x14ac:dyDescent="0.3">
      <c r="B641" s="257"/>
      <c r="C641" s="216" t="s">
        <v>218</v>
      </c>
      <c r="D641" s="121"/>
      <c r="E641" s="153">
        <v>357</v>
      </c>
      <c r="F641" s="3"/>
      <c r="G641" s="58">
        <f t="shared" si="4"/>
        <v>0</v>
      </c>
    </row>
    <row r="642" spans="2:8" s="50" customFormat="1" ht="43.5" customHeight="1" x14ac:dyDescent="0.25">
      <c r="B642" s="258"/>
      <c r="C642" s="216" t="s">
        <v>219</v>
      </c>
      <c r="D642" s="121"/>
      <c r="E642" s="153">
        <v>357</v>
      </c>
      <c r="F642" s="3"/>
      <c r="G642" s="58">
        <f t="shared" si="4"/>
        <v>0</v>
      </c>
      <c r="H642" s="73"/>
    </row>
    <row r="643" spans="2:8" s="50" customFormat="1" ht="135" customHeight="1" x14ac:dyDescent="0.25">
      <c r="B643" s="49"/>
      <c r="C643" s="218" t="s">
        <v>269</v>
      </c>
      <c r="D643" s="110"/>
      <c r="E643" s="153">
        <v>550</v>
      </c>
      <c r="F643" s="5"/>
      <c r="G643" s="58">
        <f t="shared" si="4"/>
        <v>0</v>
      </c>
      <c r="H643" s="73"/>
    </row>
    <row r="644" spans="2:8" ht="48" customHeight="1" x14ac:dyDescent="0.3">
      <c r="B644" s="297"/>
      <c r="C644" s="203" t="s">
        <v>270</v>
      </c>
      <c r="D644" s="150"/>
      <c r="E644" s="153">
        <v>550</v>
      </c>
      <c r="F644" s="5"/>
      <c r="G644" s="58">
        <f t="shared" si="4"/>
        <v>0</v>
      </c>
    </row>
    <row r="645" spans="2:8" ht="48" customHeight="1" x14ac:dyDescent="0.3">
      <c r="B645" s="298"/>
      <c r="C645" s="203" t="s">
        <v>271</v>
      </c>
      <c r="D645" s="150"/>
      <c r="E645" s="153">
        <v>550</v>
      </c>
      <c r="F645" s="5"/>
      <c r="G645" s="58">
        <f t="shared" si="4"/>
        <v>0</v>
      </c>
    </row>
    <row r="646" spans="2:8" ht="48" customHeight="1" x14ac:dyDescent="0.3">
      <c r="B646" s="299"/>
      <c r="C646" s="203" t="s">
        <v>272</v>
      </c>
      <c r="D646" s="150"/>
      <c r="E646" s="153">
        <v>550</v>
      </c>
      <c r="F646" s="5"/>
      <c r="G646" s="58">
        <f t="shared" si="4"/>
        <v>0</v>
      </c>
    </row>
    <row r="647" spans="2:8" ht="62.25" customHeight="1" x14ac:dyDescent="0.3">
      <c r="B647" s="300"/>
      <c r="C647" s="203" t="s">
        <v>273</v>
      </c>
      <c r="D647" s="109"/>
      <c r="E647" s="153">
        <v>550</v>
      </c>
      <c r="F647" s="5"/>
      <c r="G647" s="58">
        <f t="shared" si="4"/>
        <v>0</v>
      </c>
    </row>
    <row r="648" spans="2:8" ht="62.25" customHeight="1" x14ac:dyDescent="0.3">
      <c r="B648" s="301"/>
      <c r="C648" s="203" t="s">
        <v>274</v>
      </c>
      <c r="D648" s="109"/>
      <c r="E648" s="153">
        <v>550</v>
      </c>
      <c r="F648" s="5"/>
      <c r="G648" s="58">
        <f t="shared" si="4"/>
        <v>0</v>
      </c>
    </row>
    <row r="649" spans="2:8" ht="23.25" customHeight="1" x14ac:dyDescent="0.3">
      <c r="B649" s="256"/>
      <c r="C649" s="191" t="s">
        <v>275</v>
      </c>
      <c r="D649" s="110"/>
      <c r="E649" s="153">
        <v>366</v>
      </c>
      <c r="F649" s="5"/>
      <c r="G649" s="58">
        <f t="shared" si="4"/>
        <v>0</v>
      </c>
    </row>
    <row r="650" spans="2:8" ht="23.25" customHeight="1" x14ac:dyDescent="0.3">
      <c r="B650" s="257"/>
      <c r="C650" s="191" t="s">
        <v>276</v>
      </c>
      <c r="D650" s="110"/>
      <c r="E650" s="153">
        <v>366</v>
      </c>
      <c r="F650" s="5"/>
      <c r="G650" s="58">
        <f t="shared" si="4"/>
        <v>0</v>
      </c>
    </row>
    <row r="651" spans="2:8" ht="23.25" customHeight="1" x14ac:dyDescent="0.3">
      <c r="B651" s="257"/>
      <c r="C651" s="191" t="s">
        <v>277</v>
      </c>
      <c r="D651" s="110"/>
      <c r="E651" s="153">
        <v>366</v>
      </c>
      <c r="F651" s="5"/>
      <c r="G651" s="58">
        <f t="shared" si="4"/>
        <v>0</v>
      </c>
    </row>
    <row r="652" spans="2:8" ht="23.25" customHeight="1" x14ac:dyDescent="0.3">
      <c r="B652" s="257"/>
      <c r="C652" s="191" t="s">
        <v>278</v>
      </c>
      <c r="D652" s="110"/>
      <c r="E652" s="153">
        <v>366</v>
      </c>
      <c r="F652" s="5"/>
      <c r="G652" s="58">
        <f t="shared" si="4"/>
        <v>0</v>
      </c>
    </row>
    <row r="653" spans="2:8" ht="23.25" customHeight="1" x14ac:dyDescent="0.3">
      <c r="B653" s="257"/>
      <c r="C653" s="199" t="s">
        <v>279</v>
      </c>
      <c r="D653" s="110"/>
      <c r="E653" s="153">
        <v>366</v>
      </c>
      <c r="F653" s="5"/>
      <c r="G653" s="58">
        <f t="shared" si="4"/>
        <v>0</v>
      </c>
    </row>
    <row r="654" spans="2:8" ht="23.25" customHeight="1" x14ac:dyDescent="0.3">
      <c r="B654" s="257"/>
      <c r="C654" s="199" t="s">
        <v>280</v>
      </c>
      <c r="D654" s="110"/>
      <c r="E654" s="153">
        <v>366</v>
      </c>
      <c r="F654" s="5"/>
      <c r="G654" s="58">
        <f t="shared" si="4"/>
        <v>0</v>
      </c>
    </row>
    <row r="655" spans="2:8" ht="23.25" customHeight="1" x14ac:dyDescent="0.3">
      <c r="B655" s="257"/>
      <c r="C655" s="199" t="s">
        <v>281</v>
      </c>
      <c r="D655" s="110"/>
      <c r="E655" s="153">
        <v>366</v>
      </c>
      <c r="F655" s="5"/>
      <c r="G655" s="58">
        <f t="shared" si="4"/>
        <v>0</v>
      </c>
    </row>
    <row r="656" spans="2:8" ht="23.25" customHeight="1" x14ac:dyDescent="0.3">
      <c r="B656" s="258"/>
      <c r="C656" s="199" t="s">
        <v>282</v>
      </c>
      <c r="D656" s="110"/>
      <c r="E656" s="153">
        <v>366</v>
      </c>
      <c r="F656" s="5"/>
      <c r="G656" s="58">
        <f t="shared" si="4"/>
        <v>0</v>
      </c>
    </row>
    <row r="657" spans="2:8" ht="47.25" customHeight="1" x14ac:dyDescent="0.3">
      <c r="B657" s="256"/>
      <c r="C657" s="199" t="s">
        <v>283</v>
      </c>
      <c r="D657" s="110"/>
      <c r="E657" s="153">
        <v>366</v>
      </c>
      <c r="F657" s="5"/>
      <c r="G657" s="58">
        <f t="shared" si="4"/>
        <v>0</v>
      </c>
    </row>
    <row r="658" spans="2:8" ht="47.25" customHeight="1" x14ac:dyDescent="0.3">
      <c r="B658" s="257"/>
      <c r="C658" s="199" t="s">
        <v>284</v>
      </c>
      <c r="D658" s="110"/>
      <c r="E658" s="153">
        <v>366</v>
      </c>
      <c r="F658" s="5"/>
      <c r="G658" s="58">
        <f t="shared" si="4"/>
        <v>0</v>
      </c>
    </row>
    <row r="659" spans="2:8" ht="47.25" customHeight="1" x14ac:dyDescent="0.3">
      <c r="B659" s="258"/>
      <c r="C659" s="199" t="s">
        <v>285</v>
      </c>
      <c r="D659" s="110"/>
      <c r="E659" s="153">
        <v>366</v>
      </c>
      <c r="F659" s="5"/>
      <c r="G659" s="58">
        <f t="shared" si="4"/>
        <v>0</v>
      </c>
    </row>
    <row r="660" spans="2:8" ht="38.25" customHeight="1" x14ac:dyDescent="0.3">
      <c r="B660" s="256"/>
      <c r="C660" s="199" t="s">
        <v>286</v>
      </c>
      <c r="D660" s="110"/>
      <c r="E660" s="153">
        <v>328</v>
      </c>
      <c r="F660" s="5"/>
      <c r="G660" s="58">
        <f t="shared" si="4"/>
        <v>0</v>
      </c>
    </row>
    <row r="661" spans="2:8" ht="38.25" customHeight="1" x14ac:dyDescent="0.3">
      <c r="B661" s="257"/>
      <c r="C661" s="199" t="s">
        <v>287</v>
      </c>
      <c r="D661" s="110"/>
      <c r="E661" s="153">
        <v>328</v>
      </c>
      <c r="F661" s="5"/>
      <c r="G661" s="58">
        <f t="shared" si="4"/>
        <v>0</v>
      </c>
    </row>
    <row r="662" spans="2:8" ht="38.25" customHeight="1" x14ac:dyDescent="0.3">
      <c r="B662" s="258"/>
      <c r="C662" s="199" t="s">
        <v>288</v>
      </c>
      <c r="D662" s="110"/>
      <c r="E662" s="153">
        <v>328</v>
      </c>
      <c r="F662" s="5"/>
      <c r="G662" s="58">
        <f t="shared" si="4"/>
        <v>0</v>
      </c>
    </row>
    <row r="663" spans="2:8" ht="24.75" customHeight="1" x14ac:dyDescent="0.3">
      <c r="B663" s="256"/>
      <c r="C663" s="199" t="s">
        <v>391</v>
      </c>
      <c r="D663" s="110"/>
      <c r="E663" s="153">
        <v>163</v>
      </c>
      <c r="F663" s="5"/>
      <c r="G663" s="58">
        <f t="shared" si="4"/>
        <v>0</v>
      </c>
    </row>
    <row r="664" spans="2:8" ht="24.75" customHeight="1" x14ac:dyDescent="0.3">
      <c r="B664" s="257"/>
      <c r="C664" s="199" t="s">
        <v>390</v>
      </c>
      <c r="D664" s="110"/>
      <c r="E664" s="153">
        <v>163</v>
      </c>
      <c r="F664" s="5"/>
      <c r="G664" s="58">
        <f t="shared" si="4"/>
        <v>0</v>
      </c>
    </row>
    <row r="665" spans="2:8" ht="24.75" customHeight="1" x14ac:dyDescent="0.3">
      <c r="B665" s="257"/>
      <c r="C665" s="199" t="s">
        <v>389</v>
      </c>
      <c r="D665" s="110"/>
      <c r="E665" s="153">
        <v>163</v>
      </c>
      <c r="F665" s="5"/>
      <c r="G665" s="58">
        <f t="shared" si="4"/>
        <v>0</v>
      </c>
    </row>
    <row r="666" spans="2:8" ht="24.75" customHeight="1" x14ac:dyDescent="0.3">
      <c r="B666" s="258"/>
      <c r="C666" s="199" t="s">
        <v>388</v>
      </c>
      <c r="D666" s="110"/>
      <c r="E666" s="153">
        <v>163</v>
      </c>
      <c r="F666" s="5"/>
      <c r="G666" s="58">
        <f t="shared" si="4"/>
        <v>0</v>
      </c>
    </row>
    <row r="667" spans="2:8" ht="28.5" customHeight="1" x14ac:dyDescent="0.25">
      <c r="E667" s="170"/>
      <c r="F667" s="4" t="s">
        <v>387</v>
      </c>
      <c r="G667" s="321">
        <f>SUM(G7:G666)</f>
        <v>0</v>
      </c>
      <c r="H667" s="321"/>
    </row>
    <row r="668" spans="2:8" ht="28.5" customHeight="1" x14ac:dyDescent="0.3">
      <c r="C668" s="177"/>
      <c r="D668" s="177"/>
      <c r="E668" s="170"/>
      <c r="F668" s="178"/>
      <c r="G668" s="179"/>
      <c r="H668" s="180"/>
    </row>
    <row r="669" spans="2:8" ht="28.5" customHeight="1" x14ac:dyDescent="0.3">
      <c r="C669" s="177"/>
      <c r="D669" s="177"/>
      <c r="E669" s="170"/>
      <c r="F669" s="178"/>
      <c r="G669" s="179"/>
      <c r="H669" s="180"/>
    </row>
    <row r="670" spans="2:8" ht="28.5" customHeight="1" x14ac:dyDescent="0.3">
      <c r="C670" s="177"/>
      <c r="D670" s="177"/>
      <c r="E670" s="170"/>
      <c r="F670" s="178"/>
      <c r="G670" s="179"/>
      <c r="H670" s="180"/>
    </row>
    <row r="671" spans="2:8" ht="28.5" customHeight="1" x14ac:dyDescent="0.3">
      <c r="C671" s="177"/>
      <c r="D671" s="177"/>
      <c r="E671" s="170"/>
      <c r="F671" s="178"/>
      <c r="G671" s="179"/>
      <c r="H671" s="180"/>
    </row>
    <row r="672" spans="2:8" ht="28.5" customHeight="1" x14ac:dyDescent="0.3">
      <c r="C672" s="177"/>
      <c r="D672" s="177"/>
      <c r="E672" s="170"/>
      <c r="F672" s="178"/>
      <c r="G672" s="179"/>
      <c r="H672" s="180"/>
    </row>
    <row r="673" spans="3:8" ht="28.5" customHeight="1" x14ac:dyDescent="0.3">
      <c r="C673" s="177"/>
      <c r="D673" s="177"/>
      <c r="E673" s="170"/>
      <c r="F673" s="178"/>
      <c r="G673" s="179"/>
      <c r="H673" s="180"/>
    </row>
    <row r="674" spans="3:8" ht="28.5" customHeight="1" x14ac:dyDescent="0.3">
      <c r="C674" s="177"/>
      <c r="D674" s="177"/>
      <c r="E674" s="170"/>
      <c r="F674" s="178"/>
      <c r="G674" s="179"/>
      <c r="H674" s="180"/>
    </row>
    <row r="675" spans="3:8" ht="28.5" customHeight="1" x14ac:dyDescent="0.3">
      <c r="C675" s="177"/>
      <c r="D675" s="177"/>
      <c r="E675" s="170"/>
      <c r="F675" s="178"/>
      <c r="G675" s="179"/>
      <c r="H675" s="180"/>
    </row>
    <row r="676" spans="3:8" ht="28.5" customHeight="1" x14ac:dyDescent="0.3">
      <c r="C676" s="177"/>
      <c r="D676" s="177"/>
      <c r="E676" s="170"/>
      <c r="F676" s="178"/>
      <c r="G676" s="179"/>
      <c r="H676" s="180"/>
    </row>
    <row r="677" spans="3:8" ht="28.5" customHeight="1" x14ac:dyDescent="0.3">
      <c r="C677" s="177"/>
      <c r="D677" s="177"/>
      <c r="E677" s="170"/>
      <c r="F677" s="178"/>
      <c r="G677" s="179"/>
      <c r="H677" s="180"/>
    </row>
    <row r="678" spans="3:8" ht="28.5" customHeight="1" x14ac:dyDescent="0.3">
      <c r="C678" s="177"/>
      <c r="D678" s="177"/>
      <c r="E678" s="170"/>
      <c r="F678" s="178"/>
      <c r="G678" s="179"/>
      <c r="H678" s="180"/>
    </row>
    <row r="679" spans="3:8" ht="28.5" customHeight="1" x14ac:dyDescent="0.3">
      <c r="C679" s="177"/>
      <c r="D679" s="177"/>
      <c r="E679" s="170"/>
      <c r="F679" s="178"/>
      <c r="G679" s="179"/>
      <c r="H679" s="180"/>
    </row>
    <row r="680" spans="3:8" ht="28.5" customHeight="1" x14ac:dyDescent="0.3">
      <c r="C680" s="177"/>
      <c r="D680" s="177"/>
      <c r="E680" s="170"/>
      <c r="F680" s="178"/>
      <c r="G680" s="179"/>
      <c r="H680" s="180"/>
    </row>
    <row r="681" spans="3:8" ht="28.5" customHeight="1" x14ac:dyDescent="0.3">
      <c r="C681" s="177"/>
      <c r="D681" s="177"/>
      <c r="E681" s="170"/>
      <c r="F681" s="178"/>
      <c r="G681" s="179"/>
      <c r="H681" s="180"/>
    </row>
    <row r="682" spans="3:8" ht="28.5" customHeight="1" x14ac:dyDescent="0.3">
      <c r="C682" s="177"/>
      <c r="D682" s="177"/>
      <c r="E682" s="170"/>
      <c r="F682" s="178"/>
      <c r="G682" s="179"/>
      <c r="H682" s="180"/>
    </row>
    <row r="683" spans="3:8" ht="28.5" customHeight="1" x14ac:dyDescent="0.3">
      <c r="C683" s="177"/>
      <c r="D683" s="177"/>
      <c r="E683" s="170"/>
      <c r="F683" s="178"/>
      <c r="G683" s="179"/>
      <c r="H683" s="180"/>
    </row>
    <row r="684" spans="3:8" ht="28.5" customHeight="1" x14ac:dyDescent="0.3">
      <c r="C684" s="177"/>
      <c r="D684" s="177"/>
      <c r="E684" s="170"/>
      <c r="F684" s="178"/>
      <c r="G684" s="179"/>
      <c r="H684" s="180"/>
    </row>
    <row r="685" spans="3:8" ht="28.5" customHeight="1" x14ac:dyDescent="0.3">
      <c r="C685" s="177"/>
      <c r="D685" s="177"/>
      <c r="E685" s="170"/>
      <c r="F685" s="178"/>
      <c r="G685" s="179"/>
      <c r="H685" s="180"/>
    </row>
    <row r="686" spans="3:8" ht="28.5" customHeight="1" x14ac:dyDescent="0.3">
      <c r="C686" s="177"/>
      <c r="D686" s="177"/>
      <c r="E686" s="170"/>
      <c r="F686" s="178"/>
      <c r="G686" s="179"/>
      <c r="H686" s="180"/>
    </row>
    <row r="687" spans="3:8" ht="28.5" customHeight="1" x14ac:dyDescent="0.3">
      <c r="C687" s="177"/>
      <c r="D687" s="177"/>
      <c r="E687" s="170"/>
      <c r="F687" s="178"/>
      <c r="G687" s="179"/>
      <c r="H687" s="180"/>
    </row>
    <row r="688" spans="3:8" ht="28.5" customHeight="1" x14ac:dyDescent="0.3">
      <c r="C688" s="177"/>
      <c r="D688" s="177"/>
      <c r="E688" s="170"/>
      <c r="F688" s="178"/>
      <c r="G688" s="179"/>
      <c r="H688" s="180"/>
    </row>
    <row r="689" spans="3:8" ht="28.5" customHeight="1" x14ac:dyDescent="0.3">
      <c r="C689" s="177"/>
      <c r="D689" s="177"/>
      <c r="E689" s="170"/>
      <c r="F689" s="178"/>
      <c r="G689" s="179"/>
      <c r="H689" s="180"/>
    </row>
    <row r="690" spans="3:8" ht="28.5" customHeight="1" x14ac:dyDescent="0.3">
      <c r="C690" s="177"/>
      <c r="D690" s="177"/>
      <c r="E690" s="170"/>
      <c r="F690" s="178"/>
      <c r="G690" s="179"/>
      <c r="H690" s="180"/>
    </row>
    <row r="691" spans="3:8" ht="28.5" customHeight="1" x14ac:dyDescent="0.3">
      <c r="C691" s="177"/>
      <c r="D691" s="177"/>
      <c r="E691" s="170"/>
      <c r="F691" s="178"/>
      <c r="G691" s="179"/>
      <c r="H691" s="180"/>
    </row>
    <row r="692" spans="3:8" ht="28.5" customHeight="1" x14ac:dyDescent="0.3">
      <c r="C692" s="177"/>
      <c r="D692" s="177"/>
      <c r="E692" s="170"/>
      <c r="F692" s="178"/>
      <c r="G692" s="179"/>
      <c r="H692" s="180"/>
    </row>
    <row r="693" spans="3:8" ht="28.5" customHeight="1" x14ac:dyDescent="0.3">
      <c r="C693" s="177"/>
      <c r="D693" s="177"/>
      <c r="E693" s="170"/>
      <c r="F693" s="178"/>
      <c r="G693" s="179"/>
      <c r="H693" s="180"/>
    </row>
    <row r="694" spans="3:8" ht="28.5" customHeight="1" x14ac:dyDescent="0.3">
      <c r="C694" s="177"/>
      <c r="D694" s="177"/>
      <c r="E694" s="170"/>
      <c r="F694" s="178"/>
      <c r="G694" s="179"/>
      <c r="H694" s="180"/>
    </row>
    <row r="695" spans="3:8" ht="28.5" customHeight="1" x14ac:dyDescent="0.3">
      <c r="C695" s="177"/>
      <c r="D695" s="177"/>
      <c r="E695" s="170"/>
      <c r="F695" s="178"/>
      <c r="G695" s="179"/>
      <c r="H695" s="180"/>
    </row>
    <row r="696" spans="3:8" ht="28.5" customHeight="1" x14ac:dyDescent="0.3">
      <c r="C696" s="177"/>
      <c r="D696" s="177"/>
      <c r="E696" s="170"/>
      <c r="F696" s="178"/>
      <c r="G696" s="179"/>
      <c r="H696" s="180"/>
    </row>
    <row r="697" spans="3:8" ht="28.5" customHeight="1" x14ac:dyDescent="0.3">
      <c r="C697" s="177"/>
      <c r="D697" s="177"/>
      <c r="E697" s="170"/>
      <c r="F697" s="178"/>
      <c r="G697" s="179"/>
      <c r="H697" s="180"/>
    </row>
    <row r="698" spans="3:8" ht="28.5" customHeight="1" x14ac:dyDescent="0.3">
      <c r="C698" s="177"/>
      <c r="D698" s="177"/>
      <c r="E698" s="170"/>
      <c r="F698" s="178"/>
      <c r="G698" s="179"/>
      <c r="H698" s="180"/>
    </row>
    <row r="699" spans="3:8" ht="28.5" customHeight="1" x14ac:dyDescent="0.3">
      <c r="C699" s="177"/>
      <c r="D699" s="177"/>
      <c r="E699" s="170"/>
      <c r="F699" s="178"/>
      <c r="G699" s="179"/>
      <c r="H699" s="180"/>
    </row>
    <row r="700" spans="3:8" ht="28.5" customHeight="1" x14ac:dyDescent="0.3">
      <c r="C700" s="177"/>
      <c r="D700" s="177"/>
      <c r="E700" s="170"/>
      <c r="F700" s="178"/>
      <c r="G700" s="179"/>
      <c r="H700" s="180"/>
    </row>
    <row r="701" spans="3:8" ht="28.5" customHeight="1" x14ac:dyDescent="0.3">
      <c r="C701" s="177"/>
      <c r="D701" s="177"/>
      <c r="E701" s="170"/>
      <c r="F701" s="178"/>
      <c r="G701" s="179"/>
      <c r="H701" s="180"/>
    </row>
    <row r="702" spans="3:8" ht="28.5" customHeight="1" x14ac:dyDescent="0.3">
      <c r="C702" s="177"/>
      <c r="D702" s="177"/>
      <c r="E702" s="170"/>
      <c r="F702" s="178"/>
      <c r="G702" s="179"/>
      <c r="H702" s="180"/>
    </row>
    <row r="703" spans="3:8" ht="28.5" customHeight="1" x14ac:dyDescent="0.3">
      <c r="C703" s="177"/>
      <c r="D703" s="177"/>
      <c r="E703" s="170"/>
      <c r="F703" s="178"/>
      <c r="G703" s="179"/>
      <c r="H703" s="180"/>
    </row>
    <row r="704" spans="3:8" ht="28.5" customHeight="1" x14ac:dyDescent="0.3">
      <c r="C704" s="177"/>
      <c r="D704" s="177"/>
      <c r="E704" s="170"/>
      <c r="F704" s="178"/>
      <c r="G704" s="179"/>
      <c r="H704" s="180"/>
    </row>
    <row r="705" spans="3:8" ht="28.5" customHeight="1" x14ac:dyDescent="0.3">
      <c r="C705" s="177"/>
      <c r="D705" s="177"/>
      <c r="E705" s="170"/>
      <c r="F705" s="178"/>
      <c r="G705" s="179"/>
      <c r="H705" s="180"/>
    </row>
    <row r="706" spans="3:8" ht="28.5" customHeight="1" x14ac:dyDescent="0.3">
      <c r="C706" s="177"/>
      <c r="D706" s="177"/>
      <c r="E706" s="170"/>
      <c r="F706" s="178"/>
      <c r="G706" s="179"/>
      <c r="H706" s="180"/>
    </row>
    <row r="707" spans="3:8" ht="28.5" customHeight="1" x14ac:dyDescent="0.3">
      <c r="C707" s="177"/>
      <c r="D707" s="177"/>
      <c r="E707" s="170"/>
      <c r="F707" s="178"/>
      <c r="G707" s="179"/>
      <c r="H707" s="180"/>
    </row>
    <row r="708" spans="3:8" ht="28.5" customHeight="1" x14ac:dyDescent="0.3">
      <c r="C708" s="177"/>
      <c r="D708" s="177"/>
      <c r="E708" s="170"/>
      <c r="F708" s="178"/>
      <c r="G708" s="179"/>
      <c r="H708" s="180"/>
    </row>
    <row r="709" spans="3:8" ht="28.5" customHeight="1" x14ac:dyDescent="0.3">
      <c r="C709" s="177"/>
      <c r="D709" s="177"/>
      <c r="E709" s="170"/>
      <c r="F709" s="178"/>
      <c r="G709" s="179"/>
      <c r="H709" s="180"/>
    </row>
    <row r="710" spans="3:8" ht="28.5" customHeight="1" x14ac:dyDescent="0.3">
      <c r="C710" s="177"/>
      <c r="D710" s="177"/>
      <c r="E710" s="170"/>
      <c r="F710" s="178"/>
      <c r="G710" s="179"/>
      <c r="H710" s="180"/>
    </row>
    <row r="711" spans="3:8" ht="28.5" customHeight="1" x14ac:dyDescent="0.3">
      <c r="C711" s="177"/>
      <c r="D711" s="177"/>
      <c r="E711" s="170"/>
      <c r="F711" s="178"/>
      <c r="G711" s="179"/>
      <c r="H711" s="180"/>
    </row>
    <row r="712" spans="3:8" ht="28.5" customHeight="1" x14ac:dyDescent="0.3">
      <c r="C712" s="177"/>
      <c r="D712" s="177"/>
      <c r="E712" s="170"/>
      <c r="F712" s="178"/>
      <c r="G712" s="179"/>
      <c r="H712" s="180"/>
    </row>
    <row r="713" spans="3:8" ht="28.5" customHeight="1" x14ac:dyDescent="0.3">
      <c r="C713" s="177"/>
      <c r="D713" s="177"/>
      <c r="E713" s="170"/>
      <c r="F713" s="178"/>
      <c r="G713" s="179"/>
      <c r="H713" s="180"/>
    </row>
    <row r="714" spans="3:8" ht="28.5" customHeight="1" x14ac:dyDescent="0.3">
      <c r="C714" s="177"/>
      <c r="D714" s="177"/>
      <c r="E714" s="170"/>
      <c r="F714" s="178"/>
      <c r="G714" s="179"/>
      <c r="H714" s="180"/>
    </row>
    <row r="715" spans="3:8" ht="28.5" customHeight="1" x14ac:dyDescent="0.3">
      <c r="C715" s="177"/>
      <c r="D715" s="177"/>
      <c r="E715" s="170"/>
      <c r="F715" s="178"/>
      <c r="G715" s="179"/>
      <c r="H715" s="180"/>
    </row>
    <row r="716" spans="3:8" ht="28.5" customHeight="1" x14ac:dyDescent="0.3">
      <c r="C716" s="177"/>
      <c r="D716" s="177"/>
      <c r="E716" s="170"/>
      <c r="F716" s="178"/>
      <c r="G716" s="179"/>
      <c r="H716" s="180"/>
    </row>
    <row r="717" spans="3:8" ht="28.5" customHeight="1" x14ac:dyDescent="0.3">
      <c r="C717" s="177"/>
      <c r="D717" s="177"/>
      <c r="E717" s="170"/>
      <c r="F717" s="178"/>
      <c r="G717" s="179"/>
      <c r="H717" s="180"/>
    </row>
    <row r="718" spans="3:8" ht="28.5" customHeight="1" x14ac:dyDescent="0.3">
      <c r="C718" s="177"/>
      <c r="D718" s="177"/>
      <c r="E718" s="170"/>
      <c r="F718" s="178"/>
      <c r="G718" s="179"/>
      <c r="H718" s="180"/>
    </row>
    <row r="719" spans="3:8" ht="28.5" customHeight="1" x14ac:dyDescent="0.3">
      <c r="C719" s="177"/>
      <c r="D719" s="177"/>
      <c r="E719" s="170"/>
      <c r="F719" s="178"/>
      <c r="G719" s="179"/>
      <c r="H719" s="180"/>
    </row>
    <row r="720" spans="3:8" ht="28.5" customHeight="1" x14ac:dyDescent="0.3">
      <c r="C720" s="177"/>
      <c r="D720" s="177"/>
      <c r="E720" s="170"/>
      <c r="F720" s="178"/>
      <c r="G720" s="179"/>
      <c r="H720" s="180"/>
    </row>
    <row r="721" spans="3:8" ht="28.5" customHeight="1" x14ac:dyDescent="0.3">
      <c r="C721" s="177"/>
      <c r="D721" s="177"/>
      <c r="E721" s="170"/>
      <c r="F721" s="178"/>
      <c r="G721" s="179"/>
      <c r="H721" s="180"/>
    </row>
    <row r="722" spans="3:8" ht="28.5" customHeight="1" x14ac:dyDescent="0.3">
      <c r="C722" s="177"/>
      <c r="D722" s="177"/>
      <c r="E722" s="170"/>
      <c r="F722" s="178"/>
      <c r="G722" s="179"/>
      <c r="H722" s="180"/>
    </row>
    <row r="723" spans="3:8" ht="28.5" customHeight="1" x14ac:dyDescent="0.3">
      <c r="C723" s="177"/>
      <c r="D723" s="177"/>
      <c r="E723" s="170"/>
      <c r="F723" s="178"/>
      <c r="G723" s="179"/>
      <c r="H723" s="180"/>
    </row>
    <row r="724" spans="3:8" ht="28.5" customHeight="1" x14ac:dyDescent="0.3">
      <c r="C724" s="177"/>
      <c r="D724" s="177"/>
      <c r="E724" s="170"/>
      <c r="F724" s="178"/>
      <c r="G724" s="179"/>
      <c r="H724" s="180"/>
    </row>
    <row r="725" spans="3:8" ht="28.5" customHeight="1" x14ac:dyDescent="0.3">
      <c r="C725" s="177"/>
      <c r="D725" s="177"/>
      <c r="E725" s="170"/>
      <c r="F725" s="178"/>
      <c r="G725" s="179"/>
      <c r="H725" s="180"/>
    </row>
    <row r="726" spans="3:8" ht="28.5" customHeight="1" x14ac:dyDescent="0.3">
      <c r="C726" s="177"/>
      <c r="D726" s="177"/>
      <c r="E726" s="170"/>
      <c r="F726" s="178"/>
      <c r="G726" s="179"/>
      <c r="H726" s="180"/>
    </row>
    <row r="727" spans="3:8" ht="28.5" customHeight="1" x14ac:dyDescent="0.3">
      <c r="C727" s="177"/>
      <c r="D727" s="177"/>
      <c r="E727" s="170"/>
      <c r="F727" s="178"/>
      <c r="G727" s="179"/>
      <c r="H727" s="180"/>
    </row>
    <row r="728" spans="3:8" ht="28.5" customHeight="1" x14ac:dyDescent="0.3">
      <c r="C728" s="177"/>
      <c r="D728" s="177"/>
      <c r="E728" s="170"/>
      <c r="F728" s="178"/>
      <c r="G728" s="179"/>
      <c r="H728" s="180"/>
    </row>
    <row r="729" spans="3:8" ht="28.5" customHeight="1" x14ac:dyDescent="0.3">
      <c r="C729" s="177"/>
      <c r="D729" s="177"/>
      <c r="E729" s="170"/>
      <c r="F729" s="178"/>
      <c r="G729" s="179"/>
      <c r="H729" s="180"/>
    </row>
    <row r="730" spans="3:8" ht="28.5" customHeight="1" x14ac:dyDescent="0.3">
      <c r="C730" s="177"/>
      <c r="D730" s="177"/>
      <c r="E730" s="170"/>
      <c r="F730" s="178"/>
      <c r="G730" s="179"/>
      <c r="H730" s="180"/>
    </row>
    <row r="731" spans="3:8" ht="28.5" customHeight="1" x14ac:dyDescent="0.3">
      <c r="C731" s="177"/>
      <c r="D731" s="177"/>
      <c r="E731" s="170"/>
      <c r="F731" s="178"/>
      <c r="G731" s="179"/>
      <c r="H731" s="180"/>
    </row>
    <row r="732" spans="3:8" ht="28.5" customHeight="1" x14ac:dyDescent="0.3">
      <c r="C732" s="177"/>
      <c r="D732" s="177"/>
      <c r="E732" s="170"/>
      <c r="F732" s="178"/>
      <c r="G732" s="179"/>
      <c r="H732" s="180"/>
    </row>
    <row r="733" spans="3:8" ht="28.5" customHeight="1" x14ac:dyDescent="0.3">
      <c r="C733" s="177"/>
      <c r="D733" s="177"/>
      <c r="E733" s="170"/>
      <c r="F733" s="178"/>
      <c r="G733" s="179"/>
      <c r="H733" s="180"/>
    </row>
    <row r="734" spans="3:8" ht="28.5" customHeight="1" x14ac:dyDescent="0.3">
      <c r="C734" s="177"/>
      <c r="D734" s="177"/>
      <c r="E734" s="170"/>
      <c r="F734" s="178"/>
      <c r="G734" s="179"/>
      <c r="H734" s="180"/>
    </row>
    <row r="735" spans="3:8" ht="28.5" customHeight="1" x14ac:dyDescent="0.3">
      <c r="C735" s="177"/>
      <c r="D735" s="177"/>
      <c r="E735" s="170"/>
      <c r="F735" s="178"/>
      <c r="G735" s="179"/>
      <c r="H735" s="180"/>
    </row>
    <row r="736" spans="3:8" ht="28.5" customHeight="1" x14ac:dyDescent="0.3">
      <c r="C736" s="177"/>
      <c r="D736" s="177"/>
      <c r="E736" s="170"/>
      <c r="F736" s="178"/>
      <c r="G736" s="179"/>
      <c r="H736" s="180"/>
    </row>
    <row r="737" spans="3:8" ht="28.5" customHeight="1" x14ac:dyDescent="0.3">
      <c r="C737" s="177"/>
      <c r="D737" s="177"/>
      <c r="E737" s="170"/>
      <c r="F737" s="178"/>
      <c r="G737" s="179"/>
      <c r="H737" s="180"/>
    </row>
    <row r="738" spans="3:8" ht="28.5" customHeight="1" x14ac:dyDescent="0.3">
      <c r="C738" s="177"/>
      <c r="D738" s="177"/>
      <c r="E738" s="170"/>
      <c r="F738" s="178"/>
      <c r="G738" s="179"/>
      <c r="H738" s="180"/>
    </row>
    <row r="739" spans="3:8" ht="28.5" customHeight="1" x14ac:dyDescent="0.3">
      <c r="C739" s="177"/>
      <c r="D739" s="177"/>
      <c r="E739" s="170"/>
      <c r="F739" s="178"/>
      <c r="G739" s="179"/>
      <c r="H739" s="180"/>
    </row>
    <row r="740" spans="3:8" ht="28.5" customHeight="1" x14ac:dyDescent="0.3">
      <c r="C740" s="177"/>
      <c r="D740" s="177"/>
      <c r="E740" s="170"/>
      <c r="F740" s="178"/>
      <c r="G740" s="179"/>
      <c r="H740" s="180"/>
    </row>
    <row r="741" spans="3:8" ht="28.5" customHeight="1" x14ac:dyDescent="0.3">
      <c r="C741" s="177"/>
      <c r="D741" s="177"/>
      <c r="E741" s="170"/>
      <c r="F741" s="178"/>
      <c r="G741" s="179"/>
      <c r="H741" s="180"/>
    </row>
    <row r="742" spans="3:8" ht="28.5" customHeight="1" x14ac:dyDescent="0.3">
      <c r="C742" s="177"/>
      <c r="D742" s="177"/>
      <c r="E742" s="170"/>
      <c r="F742" s="178"/>
      <c r="G742" s="179"/>
      <c r="H742" s="180"/>
    </row>
    <row r="743" spans="3:8" ht="28.5" customHeight="1" x14ac:dyDescent="0.3">
      <c r="C743" s="177"/>
      <c r="D743" s="177"/>
      <c r="E743" s="170"/>
      <c r="F743" s="178"/>
      <c r="G743" s="179"/>
      <c r="H743" s="180"/>
    </row>
    <row r="744" spans="3:8" ht="28.5" customHeight="1" x14ac:dyDescent="0.3">
      <c r="C744" s="177"/>
      <c r="D744" s="177"/>
      <c r="E744" s="170"/>
      <c r="F744" s="178"/>
      <c r="G744" s="179"/>
      <c r="H744" s="180"/>
    </row>
    <row r="745" spans="3:8" ht="28.5" customHeight="1" x14ac:dyDescent="0.3">
      <c r="C745" s="177"/>
      <c r="D745" s="177"/>
      <c r="E745" s="170"/>
      <c r="F745" s="178"/>
      <c r="G745" s="179"/>
      <c r="H745" s="180"/>
    </row>
    <row r="746" spans="3:8" ht="28.5" customHeight="1" x14ac:dyDescent="0.3">
      <c r="C746" s="177"/>
      <c r="D746" s="177"/>
      <c r="E746" s="170"/>
      <c r="F746" s="178"/>
      <c r="G746" s="179"/>
      <c r="H746" s="180"/>
    </row>
    <row r="747" spans="3:8" ht="28.5" customHeight="1" x14ac:dyDescent="0.3">
      <c r="C747" s="177"/>
      <c r="D747" s="177"/>
      <c r="E747" s="170"/>
      <c r="F747" s="178"/>
      <c r="G747" s="179"/>
      <c r="H747" s="180"/>
    </row>
    <row r="748" spans="3:8" ht="28.5" customHeight="1" x14ac:dyDescent="0.3">
      <c r="C748" s="177"/>
      <c r="D748" s="177"/>
      <c r="E748" s="170"/>
      <c r="F748" s="178"/>
      <c r="G748" s="179"/>
      <c r="H748" s="180"/>
    </row>
    <row r="749" spans="3:8" ht="28.5" customHeight="1" x14ac:dyDescent="0.3">
      <c r="C749" s="177"/>
      <c r="D749" s="177"/>
      <c r="E749" s="170"/>
      <c r="F749" s="178"/>
      <c r="G749" s="179"/>
      <c r="H749" s="180"/>
    </row>
    <row r="750" spans="3:8" ht="28.5" customHeight="1" x14ac:dyDescent="0.3">
      <c r="C750" s="177"/>
      <c r="D750" s="177"/>
      <c r="E750" s="170"/>
      <c r="F750" s="178"/>
      <c r="G750" s="179"/>
      <c r="H750" s="180"/>
    </row>
    <row r="751" spans="3:8" ht="28.5" customHeight="1" x14ac:dyDescent="0.3">
      <c r="C751" s="177"/>
      <c r="D751" s="177"/>
      <c r="E751" s="170"/>
      <c r="F751" s="178"/>
      <c r="G751" s="179"/>
      <c r="H751" s="180"/>
    </row>
    <row r="752" spans="3:8" ht="28.5" customHeight="1" x14ac:dyDescent="0.3">
      <c r="C752" s="177"/>
      <c r="D752" s="177"/>
      <c r="E752" s="170"/>
      <c r="F752" s="178"/>
      <c r="G752" s="179"/>
      <c r="H752" s="180"/>
    </row>
    <row r="753" spans="3:8" ht="28.5" customHeight="1" x14ac:dyDescent="0.3">
      <c r="C753" s="177"/>
      <c r="D753" s="177"/>
      <c r="E753" s="170"/>
      <c r="F753" s="178"/>
      <c r="G753" s="179"/>
      <c r="H753" s="180"/>
    </row>
    <row r="754" spans="3:8" ht="28.5" customHeight="1" x14ac:dyDescent="0.3">
      <c r="C754" s="177"/>
      <c r="D754" s="177"/>
      <c r="E754" s="170"/>
      <c r="F754" s="178"/>
      <c r="G754" s="179"/>
      <c r="H754" s="180"/>
    </row>
    <row r="755" spans="3:8" ht="28.5" customHeight="1" x14ac:dyDescent="0.3">
      <c r="C755" s="177"/>
      <c r="D755" s="177"/>
      <c r="E755" s="170"/>
      <c r="F755" s="178"/>
      <c r="G755" s="179"/>
      <c r="H755" s="180"/>
    </row>
    <row r="756" spans="3:8" ht="28.5" customHeight="1" x14ac:dyDescent="0.3">
      <c r="C756" s="177"/>
      <c r="D756" s="177"/>
      <c r="E756" s="170"/>
      <c r="F756" s="178"/>
      <c r="G756" s="179"/>
      <c r="H756" s="180"/>
    </row>
    <row r="757" spans="3:8" ht="28.5" customHeight="1" x14ac:dyDescent="0.3">
      <c r="C757" s="177"/>
      <c r="D757" s="177"/>
      <c r="E757" s="170"/>
      <c r="F757" s="178"/>
      <c r="G757" s="179"/>
      <c r="H757" s="180"/>
    </row>
    <row r="758" spans="3:8" ht="28.5" customHeight="1" x14ac:dyDescent="0.3">
      <c r="C758" s="177"/>
      <c r="D758" s="177"/>
      <c r="E758" s="170"/>
      <c r="F758" s="178"/>
      <c r="G758" s="179"/>
      <c r="H758" s="180"/>
    </row>
    <row r="759" spans="3:8" ht="28.5" customHeight="1" x14ac:dyDescent="0.3">
      <c r="C759" s="177"/>
      <c r="D759" s="177"/>
      <c r="E759" s="170"/>
      <c r="F759" s="178"/>
      <c r="G759" s="179"/>
      <c r="H759" s="180"/>
    </row>
    <row r="760" spans="3:8" ht="28.5" customHeight="1" x14ac:dyDescent="0.3">
      <c r="C760" s="177"/>
      <c r="D760" s="177"/>
      <c r="E760" s="170"/>
      <c r="F760" s="178"/>
      <c r="G760" s="179"/>
      <c r="H760" s="180"/>
    </row>
  </sheetData>
  <mergeCells count="143">
    <mergeCell ref="B431:B434"/>
    <mergeCell ref="B435:B437"/>
    <mergeCell ref="B438:B440"/>
    <mergeCell ref="B441:B453"/>
    <mergeCell ref="G667:H667"/>
    <mergeCell ref="H2:H4"/>
    <mergeCell ref="B663:B666"/>
    <mergeCell ref="B632:B634"/>
    <mergeCell ref="B624:B627"/>
    <mergeCell ref="B185:B188"/>
    <mergeCell ref="B296:B300"/>
    <mergeCell ref="B301:B305"/>
    <mergeCell ref="B306:B311"/>
    <mergeCell ref="B312:B315"/>
    <mergeCell ref="B606:B607"/>
    <mergeCell ref="B608:B609"/>
    <mergeCell ref="B509:B512"/>
    <mergeCell ref="B245:B250"/>
    <mergeCell ref="B279:B282"/>
    <mergeCell ref="B283:B287"/>
    <mergeCell ref="B660:B662"/>
    <mergeCell ref="B649:B656"/>
    <mergeCell ref="B657:B659"/>
    <mergeCell ref="G2:G4"/>
    <mergeCell ref="E1:E4"/>
    <mergeCell ref="F1:F4"/>
    <mergeCell ref="B590:B596"/>
    <mergeCell ref="C2:C3"/>
    <mergeCell ref="A611:A622"/>
    <mergeCell ref="B348:B350"/>
    <mergeCell ref="B351:B353"/>
    <mergeCell ref="B365:B366"/>
    <mergeCell ref="B360:B364"/>
    <mergeCell ref="B354:B356"/>
    <mergeCell ref="A288:A291"/>
    <mergeCell ref="A274:A281"/>
    <mergeCell ref="A328:A334"/>
    <mergeCell ref="A322:A326"/>
    <mergeCell ref="B333:B341"/>
    <mergeCell ref="A313:A321"/>
    <mergeCell ref="A296:A309"/>
    <mergeCell ref="A310:A312"/>
    <mergeCell ref="B289:B291"/>
    <mergeCell ref="B316:B319"/>
    <mergeCell ref="B320:B321"/>
    <mergeCell ref="B357:B359"/>
    <mergeCell ref="B322:B326"/>
    <mergeCell ref="B327:B331"/>
    <mergeCell ref="B629:B630"/>
    <mergeCell ref="B644:B646"/>
    <mergeCell ref="B647:B648"/>
    <mergeCell ref="B635:B637"/>
    <mergeCell ref="B640:B642"/>
    <mergeCell ref="B576:B580"/>
    <mergeCell ref="B581:B585"/>
    <mergeCell ref="B501:B504"/>
    <mergeCell ref="B497:B500"/>
    <mergeCell ref="B619:B622"/>
    <mergeCell ref="B611:B614"/>
    <mergeCell ref="B615:B618"/>
    <mergeCell ref="B586:B589"/>
    <mergeCell ref="B528:B534"/>
    <mergeCell ref="B535:B536"/>
    <mergeCell ref="B537:B541"/>
    <mergeCell ref="B542:B545"/>
    <mergeCell ref="B546:B563"/>
    <mergeCell ref="B519:B523"/>
    <mergeCell ref="B505:B508"/>
    <mergeCell ref="B513:B515"/>
    <mergeCell ref="B516:B518"/>
    <mergeCell ref="B564:B568"/>
    <mergeCell ref="B597:B601"/>
    <mergeCell ref="B418:B429"/>
    <mergeCell ref="B389:B394"/>
    <mergeCell ref="B395:B398"/>
    <mergeCell ref="B400:B408"/>
    <mergeCell ref="B410:B413"/>
    <mergeCell ref="B414:B417"/>
    <mergeCell ref="B114:B119"/>
    <mergeCell ref="B7:B10"/>
    <mergeCell ref="B1:B4"/>
    <mergeCell ref="B52:B57"/>
    <mergeCell ref="B58:B62"/>
    <mergeCell ref="B63:B66"/>
    <mergeCell ref="B22:B25"/>
    <mergeCell ref="B26:B28"/>
    <mergeCell ref="B31:B34"/>
    <mergeCell ref="B48:B49"/>
    <mergeCell ref="B11:B13"/>
    <mergeCell ref="B35:B38"/>
    <mergeCell ref="B87:B90"/>
    <mergeCell ref="B91:B94"/>
    <mergeCell ref="B19:B21"/>
    <mergeCell ref="B16:B17"/>
    <mergeCell ref="B104:B108"/>
    <mergeCell ref="B109:B113"/>
    <mergeCell ref="B39:B42"/>
    <mergeCell ref="B43:B46"/>
    <mergeCell ref="B68:B78"/>
    <mergeCell ref="B79:B82"/>
    <mergeCell ref="B83:B86"/>
    <mergeCell ref="B96:B98"/>
    <mergeCell ref="B292:B295"/>
    <mergeCell ref="B381:B386"/>
    <mergeCell ref="B175:B183"/>
    <mergeCell ref="B237:B244"/>
    <mergeCell ref="B121:B124"/>
    <mergeCell ref="B125:B127"/>
    <mergeCell ref="B159:B161"/>
    <mergeCell ref="B162:B165"/>
    <mergeCell ref="B166:B174"/>
    <mergeCell ref="B229:B236"/>
    <mergeCell ref="B128:B129"/>
    <mergeCell ref="B130:B133"/>
    <mergeCell ref="B189:B192"/>
    <mergeCell ref="B136:B140"/>
    <mergeCell ref="B193:B196"/>
    <mergeCell ref="B376:B377"/>
    <mergeCell ref="B378:B380"/>
    <mergeCell ref="B602:B604"/>
    <mergeCell ref="B569:B575"/>
    <mergeCell ref="B99:B103"/>
    <mergeCell ref="B269:B270"/>
    <mergeCell ref="B142:B146"/>
    <mergeCell ref="B153:B156"/>
    <mergeCell ref="B198:B199"/>
    <mergeCell ref="B200:B201"/>
    <mergeCell ref="B524:B527"/>
    <mergeCell ref="B344:B345"/>
    <mergeCell ref="B346:B347"/>
    <mergeCell ref="B368:B370"/>
    <mergeCell ref="B371:B374"/>
    <mergeCell ref="B491:B494"/>
    <mergeCell ref="B271:B272"/>
    <mergeCell ref="B251:B254"/>
    <mergeCell ref="B255:B262"/>
    <mergeCell ref="B264:B265"/>
    <mergeCell ref="B147:B151"/>
    <mergeCell ref="B202:B207"/>
    <mergeCell ref="B454:B461"/>
    <mergeCell ref="B462:B473"/>
    <mergeCell ref="B474:B475"/>
    <mergeCell ref="B476:B488"/>
  </mergeCells>
  <conditionalFormatting sqref="C586:C589">
    <cfRule type="duplicateValues" dxfId="5" priority="7" stopIfTrue="1"/>
  </conditionalFormatting>
  <conditionalFormatting sqref="C537:C541">
    <cfRule type="duplicateValues" dxfId="4" priority="5" stopIfTrue="1"/>
  </conditionalFormatting>
  <conditionalFormatting sqref="C395:C398">
    <cfRule type="duplicateValues" dxfId="3" priority="3" stopIfTrue="1"/>
  </conditionalFormatting>
  <conditionalFormatting sqref="C414:C417">
    <cfRule type="duplicateValues" dxfId="2" priority="2" stopIfTrue="1"/>
  </conditionalFormatting>
  <conditionalFormatting sqref="C418:C429">
    <cfRule type="duplicateValues" dxfId="1" priority="1" stopIfTrue="1"/>
  </conditionalFormatting>
  <conditionalFormatting sqref="C375 C381:C386">
    <cfRule type="duplicateValues" dxfId="0" priority="8" stopIfTrue="1"/>
  </conditionalFormatting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ЯСЕЛЬНАЯ ОДЕЖДА</vt:lpstr>
      <vt:lpstr>Лист1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ОйлТекс</dc:creator>
  <cp:lastModifiedBy>Natasha</cp:lastModifiedBy>
  <cp:lastPrinted>2017-11-09T14:27:20Z</cp:lastPrinted>
  <dcterms:created xsi:type="dcterms:W3CDTF">2015-07-23T09:47:23Z</dcterms:created>
  <dcterms:modified xsi:type="dcterms:W3CDTF">2017-12-05T09:28:39Z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name="NXPowerLiteLastOptimized" pid="2">
    <vt:lpwstr>2444277</vt:lpwstr>
  </property>
  <property fmtid="{D5CDD505-2E9C-101B-9397-08002B2CF9AE}" name="NXPowerLiteSettings" pid="3">
    <vt:lpwstr>F9000400038000</vt:lpwstr>
  </property>
  <property fmtid="{D5CDD505-2E9C-101B-9397-08002B2CF9AE}" name="NXPowerLiteVersion" pid="4">
    <vt:lpwstr>D6.0.5</vt:lpwstr>
  </property>
</Properties>
</file>